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35" windowWidth="6525" windowHeight="7635" tabRatio="799"/>
  </bookViews>
  <sheets>
    <sheet name="Varsity Scoring" sheetId="7" r:id="rId1"/>
    <sheet name="Individual Awards" sheetId="8" r:id="rId2"/>
    <sheet name="CVC Points" sheetId="5" r:id="rId3"/>
    <sheet name="Award Summary" sheetId="9" r:id="rId4"/>
  </sheets>
  <calcPr calcId="125725"/>
</workbook>
</file>

<file path=xl/calcChain.xml><?xml version="1.0" encoding="utf-8"?>
<calcChain xmlns="http://schemas.openxmlformats.org/spreadsheetml/2006/main">
  <c r="N14" i="7"/>
  <c r="G14"/>
  <c r="C14"/>
  <c r="V5"/>
  <c r="V6"/>
  <c r="V7"/>
  <c r="V8"/>
  <c r="V9"/>
  <c r="V10"/>
  <c r="V11"/>
  <c r="V12"/>
  <c r="W6"/>
  <c r="W7"/>
  <c r="W8"/>
  <c r="W9"/>
  <c r="W10"/>
  <c r="W11"/>
  <c r="W12"/>
  <c r="W5"/>
  <c r="F13" i="8" a="1"/>
  <c r="F15" s="1"/>
  <c r="E13" a="1"/>
  <c r="E13" s="1"/>
  <c r="S14" i="7"/>
  <c r="S16" s="1"/>
  <c r="G13" i="8" s="1" a="1"/>
  <c r="G15" s="1"/>
  <c r="U14" i="7"/>
  <c r="H13" i="8" a="1"/>
  <c r="H14" s="1"/>
  <c r="C13" a="1"/>
  <c r="C15" s="1"/>
  <c r="B13" a="1"/>
  <c r="B15" s="1"/>
  <c r="H28" l="1"/>
  <c r="H15"/>
  <c r="H20"/>
  <c r="H23"/>
  <c r="F25"/>
  <c r="F17"/>
  <c r="F13"/>
  <c r="F30"/>
  <c r="F26"/>
  <c r="F22"/>
  <c r="F18"/>
  <c r="F14"/>
  <c r="F28"/>
  <c r="F24"/>
  <c r="F20"/>
  <c r="F16"/>
  <c r="F29"/>
  <c r="F21"/>
  <c r="F27"/>
  <c r="F23"/>
  <c r="F19"/>
  <c r="E30"/>
  <c r="E26"/>
  <c r="E22"/>
  <c r="E18"/>
  <c r="E14"/>
  <c r="E27"/>
  <c r="E23"/>
  <c r="E19"/>
  <c r="E15"/>
  <c r="E28"/>
  <c r="E24"/>
  <c r="E20"/>
  <c r="E16"/>
  <c r="E29"/>
  <c r="E25"/>
  <c r="E21"/>
  <c r="E17"/>
  <c r="H24"/>
  <c r="H16"/>
  <c r="H27"/>
  <c r="H19"/>
  <c r="H29"/>
  <c r="H25"/>
  <c r="H21"/>
  <c r="H17"/>
  <c r="H13"/>
  <c r="H30"/>
  <c r="H26"/>
  <c r="H22"/>
  <c r="H18"/>
  <c r="G28"/>
  <c r="G24"/>
  <c r="G20"/>
  <c r="G16"/>
  <c r="G25"/>
  <c r="G17"/>
  <c r="G13"/>
  <c r="G30"/>
  <c r="G26"/>
  <c r="G22"/>
  <c r="G18"/>
  <c r="G14"/>
  <c r="G29"/>
  <c r="G21"/>
  <c r="G27"/>
  <c r="G23"/>
  <c r="G19"/>
  <c r="C29"/>
  <c r="C25"/>
  <c r="C21"/>
  <c r="C17"/>
  <c r="C13"/>
  <c r="C30"/>
  <c r="C26"/>
  <c r="C22"/>
  <c r="C18"/>
  <c r="C14"/>
  <c r="C28"/>
  <c r="C24"/>
  <c r="C20"/>
  <c r="C16"/>
  <c r="C27"/>
  <c r="C23"/>
  <c r="C19"/>
  <c r="B13"/>
  <c r="B28"/>
  <c r="B24"/>
  <c r="B20"/>
  <c r="B16"/>
  <c r="B14"/>
  <c r="B29"/>
  <c r="B25"/>
  <c r="B21"/>
  <c r="B17"/>
  <c r="B30"/>
  <c r="B26"/>
  <c r="B22"/>
  <c r="B18"/>
  <c r="B27"/>
  <c r="B23"/>
  <c r="B19"/>
  <c r="A4"/>
  <c r="A5"/>
  <c r="A6"/>
  <c r="A7"/>
  <c r="A8"/>
  <c r="A3"/>
  <c r="O14" i="7"/>
  <c r="O16" s="1"/>
  <c r="K3" i="5" l="1"/>
  <c r="K4"/>
  <c r="K5"/>
  <c r="K6"/>
  <c r="K7"/>
  <c r="K2"/>
  <c r="T14" i="7"/>
  <c r="R14"/>
  <c r="Q14"/>
  <c r="Q16" s="1"/>
  <c r="P14"/>
  <c r="P16" s="1"/>
  <c r="M14"/>
  <c r="M16" s="1"/>
  <c r="L14"/>
  <c r="L16" s="1"/>
  <c r="K14"/>
  <c r="J14"/>
  <c r="J16" s="1"/>
  <c r="I14"/>
  <c r="I16" s="1"/>
  <c r="H14"/>
  <c r="H16" s="1"/>
  <c r="F14"/>
  <c r="F16" s="1"/>
  <c r="E14"/>
  <c r="E16" s="1"/>
  <c r="D14"/>
  <c r="D16" s="1"/>
  <c r="B14"/>
  <c r="B16" s="1"/>
  <c r="G19" l="1"/>
  <c r="N30" i="9" s="1"/>
  <c r="I19" i="7"/>
  <c r="P30" i="9" s="1"/>
</calcChain>
</file>

<file path=xl/sharedStrings.xml><?xml version="1.0" encoding="utf-8"?>
<sst xmlns="http://schemas.openxmlformats.org/spreadsheetml/2006/main" count="207" uniqueCount="131">
  <si>
    <t>Independence</t>
  </si>
  <si>
    <t>A</t>
  </si>
  <si>
    <t>Wickliffe</t>
  </si>
  <si>
    <t>Harvey</t>
  </si>
  <si>
    <t>Cardinal</t>
  </si>
  <si>
    <t>Berkshire</t>
  </si>
  <si>
    <t>Tournament Average</t>
  </si>
  <si>
    <t>Kirtland</t>
  </si>
  <si>
    <t>Opponent</t>
  </si>
  <si>
    <t>Finish</t>
  </si>
  <si>
    <t>W:</t>
  </si>
  <si>
    <t>L:</t>
  </si>
  <si>
    <t>Team Record</t>
  </si>
  <si>
    <t>9-Hole Average</t>
  </si>
  <si>
    <t>CVC MVP</t>
  </si>
  <si>
    <t>CVC First Team</t>
  </si>
  <si>
    <t>CVC Second Team</t>
  </si>
  <si>
    <t>CVC Honorable Mention</t>
  </si>
  <si>
    <t>Team Finish</t>
  </si>
  <si>
    <t>Brian Beres</t>
  </si>
  <si>
    <t>Corey Sceranka</t>
  </si>
  <si>
    <t>Daniel Heimsoth</t>
  </si>
  <si>
    <t>First</t>
  </si>
  <si>
    <t>Last</t>
  </si>
  <si>
    <t>Daniel</t>
  </si>
  <si>
    <t>Heimsoth</t>
  </si>
  <si>
    <t>Schnur</t>
  </si>
  <si>
    <t>Brian</t>
  </si>
  <si>
    <t>Beres</t>
  </si>
  <si>
    <t>Corey</t>
  </si>
  <si>
    <t>Sceranka</t>
  </si>
  <si>
    <t>Michael</t>
  </si>
  <si>
    <t>Johnson</t>
  </si>
  <si>
    <t>Total</t>
  </si>
  <si>
    <t>Post Season</t>
  </si>
  <si>
    <t>Cuyahoga Hts</t>
  </si>
  <si>
    <t>Preseason</t>
  </si>
  <si>
    <t>H</t>
  </si>
  <si>
    <t>Result</t>
  </si>
  <si>
    <t>Chagrin Valley Conference Awards</t>
  </si>
  <si>
    <t>Media Awards</t>
  </si>
  <si>
    <t>Athlete Name</t>
  </si>
  <si>
    <t>Class</t>
  </si>
  <si>
    <t>Position</t>
  </si>
  <si>
    <t>1st Team</t>
  </si>
  <si>
    <t>2nd Team</t>
  </si>
  <si>
    <t>Honorable</t>
  </si>
  <si>
    <t>Media Award</t>
  </si>
  <si>
    <t>Contest Number</t>
  </si>
  <si>
    <t>Date Played</t>
  </si>
  <si>
    <t>Names of Opponents / Schools</t>
  </si>
  <si>
    <t>Kirtland Score</t>
  </si>
  <si>
    <t>Opponent Score</t>
  </si>
  <si>
    <t>Home / Away</t>
  </si>
  <si>
    <t>Team Awards</t>
  </si>
  <si>
    <t>Achievement Awards</t>
  </si>
  <si>
    <t>Name</t>
  </si>
  <si>
    <t>Year</t>
  </si>
  <si>
    <t>Tournament Games</t>
  </si>
  <si>
    <t>Kirtland Athletic Department - Awards Summary</t>
  </si>
  <si>
    <t>Grade</t>
  </si>
  <si>
    <t>1P</t>
  </si>
  <si>
    <t>2P</t>
  </si>
  <si>
    <t>3P</t>
  </si>
  <si>
    <t>4P</t>
  </si>
  <si>
    <t>1L</t>
  </si>
  <si>
    <t>2L</t>
  </si>
  <si>
    <t>3L</t>
  </si>
  <si>
    <t>4L</t>
  </si>
  <si>
    <t>Num</t>
  </si>
  <si>
    <t>Capt</t>
  </si>
  <si>
    <t>Cert</t>
  </si>
  <si>
    <t>Coachig Staff</t>
  </si>
  <si>
    <t>Team Achievements</t>
  </si>
  <si>
    <t>Team Records</t>
  </si>
  <si>
    <t>Head Coach</t>
  </si>
  <si>
    <t>Greg Cosimi</t>
  </si>
  <si>
    <t>Season</t>
  </si>
  <si>
    <t>Won</t>
  </si>
  <si>
    <t>Loss</t>
  </si>
  <si>
    <t>Assistant</t>
  </si>
  <si>
    <t>CVC</t>
  </si>
  <si>
    <t>Other Individuals Involved</t>
  </si>
  <si>
    <t>Cardinal Invitational</t>
  </si>
  <si>
    <t>Gilmour at St. Denis</t>
  </si>
  <si>
    <t>Cardinal at St. Denis</t>
  </si>
  <si>
    <t>Cardinal at Grandview</t>
  </si>
  <si>
    <t>Michael Schnur</t>
  </si>
  <si>
    <t>Hawken (Scrimmage)</t>
  </si>
  <si>
    <t>Michael Johnson</t>
  </si>
  <si>
    <t>Michael Knezevic</t>
  </si>
  <si>
    <t>Sam Coso</t>
  </si>
  <si>
    <t>2nd</t>
  </si>
  <si>
    <t>Knezevic</t>
  </si>
  <si>
    <t>Lowest Stroke Average</t>
  </si>
  <si>
    <t>Matt Reed</t>
  </si>
  <si>
    <t>X</t>
  </si>
  <si>
    <t>Isabel Anness</t>
  </si>
  <si>
    <t>Nick Morris</t>
  </si>
  <si>
    <t>5th</t>
  </si>
  <si>
    <t>15th</t>
  </si>
  <si>
    <t>Berkshireat St. Denis</t>
  </si>
  <si>
    <t>Berkshire at Pleasant Hills</t>
  </si>
  <si>
    <t>Sectional at Pine Hills</t>
  </si>
  <si>
    <t>Ward's Player of the Week (Week of 9/8)</t>
  </si>
  <si>
    <t>T3rd</t>
  </si>
  <si>
    <t>2nd in the CVC</t>
  </si>
  <si>
    <t>13th</t>
  </si>
  <si>
    <t>West Geauga at Fowler's Mill</t>
  </si>
  <si>
    <t>Tannenhauf Invitational</t>
  </si>
  <si>
    <t>Wickliffe at St. Denis</t>
  </si>
  <si>
    <t>Independence at Astorhurst</t>
  </si>
  <si>
    <t>Cuyahoga Heights at Astorhurst</t>
  </si>
  <si>
    <t>Harvey at St. Denis</t>
  </si>
  <si>
    <t>MVP and 1st Team</t>
  </si>
  <si>
    <t>Honorable Mention</t>
  </si>
  <si>
    <t>MVP</t>
  </si>
  <si>
    <t>Most Improved</t>
  </si>
  <si>
    <t>District at Tannenhauf</t>
  </si>
  <si>
    <t>West Geauga at St. Denis</t>
  </si>
  <si>
    <t>9th</t>
  </si>
  <si>
    <t>Sectional Runner-Up</t>
  </si>
  <si>
    <t>CVC Runner-Up</t>
  </si>
  <si>
    <t>District Qualifier</t>
  </si>
  <si>
    <t>Michael Johson</t>
  </si>
  <si>
    <t>Playing Tough</t>
  </si>
  <si>
    <t>Runner-Up Stroke Average</t>
  </si>
  <si>
    <t>Gilmour at Gleneagles</t>
  </si>
  <si>
    <t>CVC Pre-Season at Legend Lake</t>
  </si>
  <si>
    <t>Madison Country Club Invitational</t>
  </si>
  <si>
    <t>CVC Post-Season at Windmill Lakes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</si>
</sst>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m/d;@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 tint="-0.34998626667073579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/>
    <xf numFmtId="165" fontId="3" fillId="0" borderId="2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0" fillId="0" borderId="0" xfId="0"/>
    <xf numFmtId="0" fontId="1" fillId="0" borderId="1" xfId="0" applyFont="1" applyBorder="1"/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4" xfId="0" applyFont="1" applyBorder="1" applyAlignment="1"/>
    <xf numFmtId="0" fontId="3" fillId="0" borderId="4" xfId="0" applyFont="1" applyBorder="1" applyAlignment="1"/>
    <xf numFmtId="0" fontId="3" fillId="0" borderId="1" xfId="0" applyFont="1" applyBorder="1" applyAlignment="1">
      <alignment horizontal="center"/>
    </xf>
    <xf numFmtId="0" fontId="0" fillId="0" borderId="4" xfId="0" applyBorder="1" applyAlignment="1"/>
    <xf numFmtId="165" fontId="7" fillId="0" borderId="24" xfId="0" applyNumberFormat="1" applyFont="1" applyBorder="1" applyAlignment="1"/>
    <xf numFmtId="165" fontId="7" fillId="0" borderId="4" xfId="0" applyNumberFormat="1" applyFont="1" applyBorder="1" applyAlignment="1"/>
    <xf numFmtId="0" fontId="7" fillId="0" borderId="24" xfId="0" applyFont="1" applyBorder="1" applyAlignment="1"/>
    <xf numFmtId="0" fontId="7" fillId="0" borderId="4" xfId="0" applyFont="1" applyBorder="1" applyAlignment="1"/>
    <xf numFmtId="0" fontId="3" fillId="0" borderId="24" xfId="0" applyFont="1" applyBorder="1" applyAlignment="1"/>
    <xf numFmtId="0" fontId="3" fillId="0" borderId="4" xfId="0" applyFont="1" applyBorder="1" applyAlignment="1"/>
    <xf numFmtId="0" fontId="3" fillId="0" borderId="1" xfId="0" applyFont="1" applyBorder="1"/>
    <xf numFmtId="0" fontId="3" fillId="0" borderId="2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textRotation="90"/>
    </xf>
    <xf numFmtId="0" fontId="4" fillId="0" borderId="1" xfId="0" applyFont="1" applyFill="1" applyBorder="1" applyAlignment="1">
      <alignment horizontal="center" textRotation="90"/>
    </xf>
    <xf numFmtId="164" fontId="3" fillId="0" borderId="1" xfId="0" applyNumberFormat="1" applyFont="1" applyBorder="1"/>
    <xf numFmtId="0" fontId="3" fillId="0" borderId="1" xfId="0" applyFont="1" applyBorder="1"/>
    <xf numFmtId="0" fontId="3" fillId="0" borderId="24" xfId="0" applyFont="1" applyBorder="1" applyAlignment="1"/>
    <xf numFmtId="0" fontId="3" fillId="0" borderId="4" xfId="0" applyFont="1" applyBorder="1" applyAlignment="1"/>
    <xf numFmtId="0" fontId="3" fillId="0" borderId="1" xfId="0" applyFont="1" applyBorder="1" applyAlignment="1">
      <alignment horizontal="center"/>
    </xf>
    <xf numFmtId="0" fontId="7" fillId="0" borderId="2" xfId="0" applyFont="1" applyBorder="1"/>
    <xf numFmtId="0" fontId="8" fillId="0" borderId="1" xfId="0" applyFont="1" applyBorder="1" applyAlignment="1">
      <alignment horizontal="center" textRotation="90" wrapText="1"/>
    </xf>
    <xf numFmtId="0" fontId="9" fillId="0" borderId="1" xfId="0" applyFont="1" applyBorder="1" applyAlignment="1">
      <alignment horizontal="center" textRotation="90" wrapText="1"/>
    </xf>
    <xf numFmtId="164" fontId="8" fillId="0" borderId="1" xfId="0" applyNumberFormat="1" applyFont="1" applyBorder="1" applyAlignment="1">
      <alignment horizontal="center" textRotation="90" wrapText="1"/>
    </xf>
    <xf numFmtId="0" fontId="7" fillId="0" borderId="2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center" vertical="center"/>
    </xf>
    <xf numFmtId="0" fontId="7" fillId="0" borderId="23" xfId="0" applyFont="1" applyBorder="1"/>
    <xf numFmtId="0" fontId="7" fillId="0" borderId="23" xfId="0" applyFont="1" applyBorder="1" applyAlignment="1">
      <alignment horizontal="center"/>
    </xf>
    <xf numFmtId="0" fontId="7" fillId="0" borderId="0" xfId="0" applyFont="1" applyBorder="1"/>
    <xf numFmtId="164" fontId="7" fillId="0" borderId="0" xfId="0" applyNumberFormat="1" applyFont="1" applyBorder="1" applyAlignment="1">
      <alignment vertical="center"/>
    </xf>
    <xf numFmtId="0" fontId="11" fillId="2" borderId="12" xfId="0" applyFont="1" applyFill="1" applyBorder="1"/>
    <xf numFmtId="0" fontId="12" fillId="2" borderId="5" xfId="0" applyFont="1" applyFill="1" applyBorder="1" applyAlignment="1">
      <alignment horizontal="center"/>
    </xf>
    <xf numFmtId="0" fontId="12" fillId="2" borderId="31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/>
    </xf>
    <xf numFmtId="0" fontId="12" fillId="0" borderId="0" xfId="0" applyFont="1" applyFill="1" applyBorder="1"/>
    <xf numFmtId="0" fontId="7" fillId="0" borderId="9" xfId="0" applyFont="1" applyFill="1" applyBorder="1"/>
    <xf numFmtId="0" fontId="7" fillId="0" borderId="2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/>
    <xf numFmtId="0" fontId="7" fillId="0" borderId="10" xfId="0" applyFont="1" applyFill="1" applyBorder="1"/>
    <xf numFmtId="0" fontId="7" fillId="0" borderId="1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8" fillId="0" borderId="19" xfId="0" applyFont="1" applyFill="1" applyBorder="1" applyAlignment="1">
      <alignment horizontal="right"/>
    </xf>
    <xf numFmtId="0" fontId="8" fillId="0" borderId="20" xfId="0" applyFont="1" applyFill="1" applyBorder="1" applyAlignment="1">
      <alignment horizontal="right"/>
    </xf>
    <xf numFmtId="0" fontId="7" fillId="0" borderId="2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3" fillId="0" borderId="24" xfId="0" applyFont="1" applyBorder="1" applyAlignment="1"/>
    <xf numFmtId="0" fontId="3" fillId="0" borderId="4" xfId="0" applyFont="1" applyBorder="1" applyAlignment="1"/>
    <xf numFmtId="0" fontId="6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26" xfId="0" applyFont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24" xfId="0" applyFont="1" applyBorder="1"/>
    <xf numFmtId="0" fontId="3" fillId="0" borderId="4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3"/>
  <sheetViews>
    <sheetView tabSelected="1" zoomScaleNormal="100" zoomScalePageLayoutView="90" workbookViewId="0">
      <selection activeCell="U6" sqref="U6"/>
    </sheetView>
  </sheetViews>
  <sheetFormatPr defaultRowHeight="15"/>
  <cols>
    <col min="1" max="1" width="14.42578125" bestFit="1" customWidth="1"/>
    <col min="2" max="2" width="3.5703125" bestFit="1" customWidth="1"/>
    <col min="3" max="3" width="3.85546875" bestFit="1" customWidth="1"/>
    <col min="4" max="11" width="4.28515625" bestFit="1" customWidth="1"/>
    <col min="12" max="13" width="3.5703125" bestFit="1" customWidth="1"/>
    <col min="14" max="14" width="4.28515625" bestFit="1" customWidth="1"/>
    <col min="15" max="15" width="4.28515625" style="11" bestFit="1" customWidth="1"/>
    <col min="16" max="16" width="3.5703125" bestFit="1" customWidth="1"/>
    <col min="17" max="18" width="4.28515625" bestFit="1" customWidth="1"/>
    <col min="19" max="19" width="4.28515625" style="11" bestFit="1" customWidth="1"/>
    <col min="20" max="20" width="4.28515625" bestFit="1" customWidth="1"/>
    <col min="21" max="21" width="4.28515625" style="11" bestFit="1" customWidth="1"/>
    <col min="22" max="22" width="4.7109375" customWidth="1"/>
    <col min="23" max="23" width="5.5703125" customWidth="1"/>
    <col min="24" max="29" width="4.5703125" customWidth="1"/>
  </cols>
  <sheetData>
    <row r="1" spans="1:25" ht="159" customHeight="1">
      <c r="A1" s="43"/>
      <c r="B1" s="44" t="s">
        <v>127</v>
      </c>
      <c r="C1" s="44" t="s">
        <v>128</v>
      </c>
      <c r="D1" s="45" t="s">
        <v>88</v>
      </c>
      <c r="E1" s="44" t="s">
        <v>111</v>
      </c>
      <c r="F1" s="44" t="s">
        <v>110</v>
      </c>
      <c r="G1" s="44" t="s">
        <v>109</v>
      </c>
      <c r="H1" s="44" t="s">
        <v>112</v>
      </c>
      <c r="I1" s="44" t="s">
        <v>113</v>
      </c>
      <c r="J1" s="44" t="s">
        <v>86</v>
      </c>
      <c r="K1" s="44" t="s">
        <v>83</v>
      </c>
      <c r="L1" s="44" t="s">
        <v>85</v>
      </c>
      <c r="M1" s="44" t="s">
        <v>101</v>
      </c>
      <c r="N1" s="44" t="s">
        <v>129</v>
      </c>
      <c r="O1" s="44" t="s">
        <v>108</v>
      </c>
      <c r="P1" s="44" t="s">
        <v>84</v>
      </c>
      <c r="Q1" s="44" t="s">
        <v>102</v>
      </c>
      <c r="R1" s="44" t="s">
        <v>130</v>
      </c>
      <c r="S1" s="44" t="s">
        <v>119</v>
      </c>
      <c r="T1" s="44" t="s">
        <v>103</v>
      </c>
      <c r="U1" s="44" t="s">
        <v>118</v>
      </c>
      <c r="V1" s="44" t="s">
        <v>13</v>
      </c>
      <c r="W1" s="46" t="s">
        <v>6</v>
      </c>
      <c r="X1" s="1"/>
      <c r="Y1" s="1"/>
    </row>
    <row r="2" spans="1:25">
      <c r="A2" s="47"/>
      <c r="B2" s="48" t="s">
        <v>1</v>
      </c>
      <c r="C2" s="48" t="s">
        <v>1</v>
      </c>
      <c r="D2" s="49" t="s">
        <v>37</v>
      </c>
      <c r="E2" s="48" t="s">
        <v>1</v>
      </c>
      <c r="F2" s="48" t="s">
        <v>37</v>
      </c>
      <c r="G2" s="48" t="s">
        <v>1</v>
      </c>
      <c r="H2" s="48" t="s">
        <v>1</v>
      </c>
      <c r="I2" s="48" t="s">
        <v>37</v>
      </c>
      <c r="J2" s="48" t="s">
        <v>1</v>
      </c>
      <c r="K2" s="48" t="s">
        <v>1</v>
      </c>
      <c r="L2" s="48" t="s">
        <v>37</v>
      </c>
      <c r="M2" s="48" t="s">
        <v>37</v>
      </c>
      <c r="N2" s="48" t="s">
        <v>1</v>
      </c>
      <c r="O2" s="48" t="s">
        <v>1</v>
      </c>
      <c r="P2" s="48" t="s">
        <v>37</v>
      </c>
      <c r="Q2" s="48" t="s">
        <v>1</v>
      </c>
      <c r="R2" s="48" t="s">
        <v>1</v>
      </c>
      <c r="S2" s="48" t="s">
        <v>37</v>
      </c>
      <c r="T2" s="48" t="s">
        <v>1</v>
      </c>
      <c r="U2" s="48" t="s">
        <v>1</v>
      </c>
      <c r="V2" s="50"/>
      <c r="W2" s="51"/>
      <c r="X2" s="1"/>
      <c r="Y2" s="1"/>
    </row>
    <row r="3" spans="1:25" s="11" customFormat="1">
      <c r="A3" s="47"/>
      <c r="B3" s="48">
        <v>9</v>
      </c>
      <c r="C3" s="48">
        <v>18</v>
      </c>
      <c r="D3" s="49">
        <v>9</v>
      </c>
      <c r="E3" s="48">
        <v>9</v>
      </c>
      <c r="F3" s="48">
        <v>9</v>
      </c>
      <c r="G3" s="48">
        <v>18</v>
      </c>
      <c r="H3" s="48">
        <v>9</v>
      </c>
      <c r="I3" s="48">
        <v>9</v>
      </c>
      <c r="J3" s="48">
        <v>9</v>
      </c>
      <c r="K3" s="48">
        <v>18</v>
      </c>
      <c r="L3" s="48">
        <v>9</v>
      </c>
      <c r="M3" s="48">
        <v>9</v>
      </c>
      <c r="N3" s="48">
        <v>18</v>
      </c>
      <c r="O3" s="48">
        <v>9</v>
      </c>
      <c r="P3" s="48">
        <v>9</v>
      </c>
      <c r="Q3" s="48">
        <v>9</v>
      </c>
      <c r="R3" s="48">
        <v>18</v>
      </c>
      <c r="S3" s="48">
        <v>9</v>
      </c>
      <c r="T3" s="48">
        <v>18</v>
      </c>
      <c r="U3" s="48">
        <v>18</v>
      </c>
      <c r="V3" s="50"/>
      <c r="W3" s="52"/>
      <c r="X3" s="1"/>
      <c r="Y3" s="1"/>
    </row>
    <row r="4" spans="1:25">
      <c r="A4" s="53"/>
      <c r="B4" s="54">
        <v>41857</v>
      </c>
      <c r="C4" s="54">
        <v>41858</v>
      </c>
      <c r="D4" s="55">
        <v>41864</v>
      </c>
      <c r="E4" s="54">
        <v>41877</v>
      </c>
      <c r="F4" s="54">
        <v>41892</v>
      </c>
      <c r="G4" s="54">
        <v>41869</v>
      </c>
      <c r="H4" s="54">
        <v>41876</v>
      </c>
      <c r="I4" s="54">
        <v>41878</v>
      </c>
      <c r="J4" s="54">
        <v>41863</v>
      </c>
      <c r="K4" s="54">
        <v>41866</v>
      </c>
      <c r="L4" s="54">
        <v>41885</v>
      </c>
      <c r="M4" s="54">
        <v>41860</v>
      </c>
      <c r="N4" s="54">
        <v>41895</v>
      </c>
      <c r="O4" s="54">
        <v>41898</v>
      </c>
      <c r="P4" s="54">
        <v>41886</v>
      </c>
      <c r="Q4" s="54">
        <v>41897</v>
      </c>
      <c r="R4" s="54">
        <v>41899</v>
      </c>
      <c r="S4" s="54">
        <v>41905</v>
      </c>
      <c r="T4" s="54">
        <v>41906</v>
      </c>
      <c r="U4" s="54">
        <v>41913</v>
      </c>
      <c r="V4" s="56"/>
      <c r="W4" s="52"/>
      <c r="X4" s="1"/>
      <c r="Y4" s="1"/>
    </row>
    <row r="5" spans="1:25">
      <c r="A5" s="57" t="s">
        <v>87</v>
      </c>
      <c r="B5" s="48">
        <v>42</v>
      </c>
      <c r="C5" s="48">
        <v>80</v>
      </c>
      <c r="D5" s="49">
        <v>40</v>
      </c>
      <c r="E5" s="48">
        <v>37</v>
      </c>
      <c r="F5" s="48">
        <v>34</v>
      </c>
      <c r="G5" s="48">
        <v>84</v>
      </c>
      <c r="H5" s="48">
        <v>42</v>
      </c>
      <c r="I5" s="48">
        <v>38</v>
      </c>
      <c r="J5" s="48">
        <v>36</v>
      </c>
      <c r="K5" s="48">
        <v>78</v>
      </c>
      <c r="L5" s="48">
        <v>39</v>
      </c>
      <c r="M5" s="48">
        <v>36</v>
      </c>
      <c r="N5" s="48">
        <v>82</v>
      </c>
      <c r="O5" s="48">
        <v>38</v>
      </c>
      <c r="P5" s="48">
        <v>40</v>
      </c>
      <c r="Q5" s="48">
        <v>40</v>
      </c>
      <c r="R5" s="48">
        <v>86</v>
      </c>
      <c r="S5" s="48">
        <v>43</v>
      </c>
      <c r="T5" s="48">
        <v>71</v>
      </c>
      <c r="U5" s="48">
        <v>82</v>
      </c>
      <c r="V5" s="58">
        <f>AVERAGE(B5,E5:F5,H5:I5,J5,L5:M5,O5:Q5, S5)</f>
        <v>38.75</v>
      </c>
      <c r="W5" s="52">
        <f>AVERAGE(C5,G5,K5,N5, U5, R5, T5)</f>
        <v>80.428571428571431</v>
      </c>
    </row>
    <row r="6" spans="1:25">
      <c r="A6" s="57" t="s">
        <v>19</v>
      </c>
      <c r="B6" s="48">
        <v>46</v>
      </c>
      <c r="C6" s="48">
        <v>82</v>
      </c>
      <c r="D6" s="49">
        <v>46</v>
      </c>
      <c r="E6" s="48">
        <v>49</v>
      </c>
      <c r="F6" s="48">
        <v>38</v>
      </c>
      <c r="G6" s="48">
        <v>87</v>
      </c>
      <c r="H6" s="48">
        <v>41</v>
      </c>
      <c r="I6" s="48">
        <v>37</v>
      </c>
      <c r="J6" s="48"/>
      <c r="K6" s="48">
        <v>86</v>
      </c>
      <c r="L6" s="48">
        <v>47</v>
      </c>
      <c r="M6" s="48">
        <v>40</v>
      </c>
      <c r="N6" s="48">
        <v>100</v>
      </c>
      <c r="O6" s="48">
        <v>44</v>
      </c>
      <c r="P6" s="48">
        <v>44</v>
      </c>
      <c r="Q6" s="48"/>
      <c r="R6" s="48">
        <v>92</v>
      </c>
      <c r="S6" s="48">
        <v>44</v>
      </c>
      <c r="T6" s="48">
        <v>86</v>
      </c>
      <c r="U6" s="48">
        <v>96</v>
      </c>
      <c r="V6" s="58">
        <f t="shared" ref="V6:V12" si="0">AVERAGE(B6,E6:F6,H6:I6,J6,L6:M6,O6:Q6, S6)</f>
        <v>43</v>
      </c>
      <c r="W6" s="52">
        <f t="shared" ref="W6:W12" si="1">AVERAGE(C6,G6,K6,N6, U6, R6, T6)</f>
        <v>89.857142857142861</v>
      </c>
    </row>
    <row r="7" spans="1:25">
      <c r="A7" s="57" t="s">
        <v>89</v>
      </c>
      <c r="B7" s="48">
        <v>50</v>
      </c>
      <c r="C7" s="48">
        <v>89</v>
      </c>
      <c r="D7" s="49"/>
      <c r="E7" s="48">
        <v>45</v>
      </c>
      <c r="F7" s="48">
        <v>42</v>
      </c>
      <c r="G7" s="48">
        <v>89</v>
      </c>
      <c r="H7" s="48">
        <v>46</v>
      </c>
      <c r="I7" s="48">
        <v>40</v>
      </c>
      <c r="J7" s="48">
        <v>44</v>
      </c>
      <c r="K7" s="48"/>
      <c r="L7" s="48">
        <v>42</v>
      </c>
      <c r="M7" s="48">
        <v>41</v>
      </c>
      <c r="N7" s="48">
        <v>101</v>
      </c>
      <c r="O7" s="48">
        <v>46</v>
      </c>
      <c r="P7" s="48">
        <v>40</v>
      </c>
      <c r="Q7" s="48">
        <v>43</v>
      </c>
      <c r="R7" s="48">
        <v>98</v>
      </c>
      <c r="S7" s="48">
        <v>48</v>
      </c>
      <c r="T7" s="48">
        <v>95</v>
      </c>
      <c r="U7" s="48">
        <v>90</v>
      </c>
      <c r="V7" s="58">
        <f t="shared" si="0"/>
        <v>43.916666666666664</v>
      </c>
      <c r="W7" s="52">
        <f t="shared" si="1"/>
        <v>93.666666666666671</v>
      </c>
    </row>
    <row r="8" spans="1:25">
      <c r="A8" s="57" t="s">
        <v>90</v>
      </c>
      <c r="B8" s="48">
        <v>57</v>
      </c>
      <c r="C8" s="48">
        <v>100</v>
      </c>
      <c r="D8" s="49"/>
      <c r="E8" s="48">
        <v>57</v>
      </c>
      <c r="F8" s="48">
        <v>47</v>
      </c>
      <c r="G8" s="48">
        <v>107</v>
      </c>
      <c r="H8" s="48">
        <v>49</v>
      </c>
      <c r="I8" s="48">
        <v>47</v>
      </c>
      <c r="J8" s="48">
        <v>52</v>
      </c>
      <c r="K8" s="48"/>
      <c r="L8" s="48">
        <v>47</v>
      </c>
      <c r="M8" s="48">
        <v>44</v>
      </c>
      <c r="N8" s="48"/>
      <c r="O8" s="48">
        <v>45</v>
      </c>
      <c r="P8" s="48">
        <v>50</v>
      </c>
      <c r="Q8" s="48">
        <v>50</v>
      </c>
      <c r="R8" s="48">
        <v>96</v>
      </c>
      <c r="S8" s="48">
        <v>48</v>
      </c>
      <c r="T8" s="48">
        <v>91</v>
      </c>
      <c r="U8" s="48">
        <v>98</v>
      </c>
      <c r="V8" s="58">
        <f t="shared" si="0"/>
        <v>49.416666666666664</v>
      </c>
      <c r="W8" s="52">
        <f t="shared" si="1"/>
        <v>98.4</v>
      </c>
    </row>
    <row r="9" spans="1:25">
      <c r="A9" s="57" t="s">
        <v>20</v>
      </c>
      <c r="B9" s="48">
        <v>52</v>
      </c>
      <c r="C9" s="48">
        <v>107</v>
      </c>
      <c r="D9" s="49">
        <v>45</v>
      </c>
      <c r="E9" s="48">
        <v>51</v>
      </c>
      <c r="F9" s="48">
        <v>50</v>
      </c>
      <c r="G9" s="48">
        <v>101</v>
      </c>
      <c r="H9" s="48">
        <v>61</v>
      </c>
      <c r="I9" s="48">
        <v>47</v>
      </c>
      <c r="J9" s="48">
        <v>51</v>
      </c>
      <c r="K9" s="48">
        <v>89</v>
      </c>
      <c r="L9" s="48">
        <v>45</v>
      </c>
      <c r="M9" s="48">
        <v>43</v>
      </c>
      <c r="N9" s="48">
        <v>101</v>
      </c>
      <c r="O9" s="48">
        <v>55</v>
      </c>
      <c r="P9" s="48">
        <v>46</v>
      </c>
      <c r="Q9" s="48">
        <v>53</v>
      </c>
      <c r="R9" s="48">
        <v>103</v>
      </c>
      <c r="S9" s="48">
        <v>49</v>
      </c>
      <c r="T9" s="48">
        <v>114</v>
      </c>
      <c r="U9" s="48">
        <v>110</v>
      </c>
      <c r="V9" s="58">
        <f t="shared" si="0"/>
        <v>50.25</v>
      </c>
      <c r="W9" s="52">
        <f t="shared" si="1"/>
        <v>103.57142857142857</v>
      </c>
    </row>
    <row r="10" spans="1:25" s="11" customFormat="1">
      <c r="A10" s="57" t="s">
        <v>21</v>
      </c>
      <c r="B10" s="48">
        <v>51</v>
      </c>
      <c r="C10" s="48">
        <v>110</v>
      </c>
      <c r="D10" s="49">
        <v>48</v>
      </c>
      <c r="E10" s="48">
        <v>44</v>
      </c>
      <c r="F10" s="48">
        <v>44</v>
      </c>
      <c r="G10" s="48"/>
      <c r="H10" s="48">
        <v>46</v>
      </c>
      <c r="I10" s="48">
        <v>48</v>
      </c>
      <c r="J10" s="48"/>
      <c r="K10" s="48">
        <v>107</v>
      </c>
      <c r="L10" s="48">
        <v>48</v>
      </c>
      <c r="M10" s="48">
        <v>46</v>
      </c>
      <c r="N10" s="48">
        <v>101</v>
      </c>
      <c r="O10" s="48"/>
      <c r="P10" s="48">
        <v>46</v>
      </c>
      <c r="Q10" s="48">
        <v>57</v>
      </c>
      <c r="R10" s="48">
        <v>99</v>
      </c>
      <c r="S10" s="48">
        <v>49</v>
      </c>
      <c r="T10" s="48"/>
      <c r="U10" s="48"/>
      <c r="V10" s="58">
        <f t="shared" si="0"/>
        <v>47.9</v>
      </c>
      <c r="W10" s="52">
        <f t="shared" si="1"/>
        <v>104.25</v>
      </c>
    </row>
    <row r="11" spans="1:25" s="11" customFormat="1">
      <c r="A11" s="57" t="s">
        <v>97</v>
      </c>
      <c r="B11" s="48"/>
      <c r="C11" s="48"/>
      <c r="D11" s="49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>
        <v>59</v>
      </c>
      <c r="P11" s="48"/>
      <c r="Q11" s="48">
        <v>54</v>
      </c>
      <c r="R11" s="48"/>
      <c r="S11" s="48"/>
      <c r="T11" s="48"/>
      <c r="U11" s="48"/>
      <c r="V11" s="58">
        <f t="shared" si="0"/>
        <v>56.5</v>
      </c>
      <c r="W11" s="52" t="e">
        <f t="shared" si="1"/>
        <v>#DIV/0!</v>
      </c>
    </row>
    <row r="12" spans="1:25">
      <c r="A12" s="57" t="s">
        <v>91</v>
      </c>
      <c r="B12" s="48"/>
      <c r="C12" s="48"/>
      <c r="D12" s="49">
        <v>55</v>
      </c>
      <c r="E12" s="48"/>
      <c r="F12" s="48"/>
      <c r="G12" s="48">
        <v>102</v>
      </c>
      <c r="H12" s="48"/>
      <c r="I12" s="48"/>
      <c r="J12" s="48"/>
      <c r="K12" s="48">
        <v>93</v>
      </c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58" t="e">
        <f t="shared" si="0"/>
        <v>#DIV/0!</v>
      </c>
      <c r="W12" s="52">
        <f t="shared" si="1"/>
        <v>97.5</v>
      </c>
    </row>
    <row r="13" spans="1:25" ht="15.75" thickBot="1">
      <c r="A13" s="59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59"/>
      <c r="S13" s="59"/>
      <c r="T13" s="59"/>
      <c r="U13" s="61"/>
      <c r="V13" s="62"/>
      <c r="W13" s="62"/>
    </row>
    <row r="14" spans="1:25">
      <c r="A14" s="63" t="s">
        <v>7</v>
      </c>
      <c r="B14" s="64">
        <f t="shared" ref="B14:T14" si="2">SMALL(B5:B12, 1)+SMALL(B5:B12, 2)+SMALL(B5:B12, 3)+SMALL(B5:B12,4)</f>
        <v>189</v>
      </c>
      <c r="C14" s="64">
        <f>SMALL(C5:C12, 1)+SMALL(C5:C12, 2)+SMALL(C5:C12, 3)+SMALL(C5:C12,4)</f>
        <v>351</v>
      </c>
      <c r="D14" s="64">
        <f t="shared" si="2"/>
        <v>179</v>
      </c>
      <c r="E14" s="64">
        <f t="shared" si="2"/>
        <v>175</v>
      </c>
      <c r="F14" s="64">
        <f t="shared" si="2"/>
        <v>158</v>
      </c>
      <c r="G14" s="64">
        <f>SMALL(G5:G12, 1)+SMALL(G5:G12, 2)+SMALL(G5:G12, 3)+SMALL(G5:G12,4)</f>
        <v>361</v>
      </c>
      <c r="H14" s="64">
        <f t="shared" si="2"/>
        <v>175</v>
      </c>
      <c r="I14" s="64">
        <f t="shared" si="2"/>
        <v>162</v>
      </c>
      <c r="J14" s="64">
        <f t="shared" si="2"/>
        <v>183</v>
      </c>
      <c r="K14" s="64">
        <f t="shared" si="2"/>
        <v>346</v>
      </c>
      <c r="L14" s="64">
        <f t="shared" si="2"/>
        <v>173</v>
      </c>
      <c r="M14" s="64">
        <f t="shared" si="2"/>
        <v>160</v>
      </c>
      <c r="N14" s="64">
        <f>SMALL(N5:N12, 1)+SMALL(N5:N12, 2)+SMALL(N5:N12, 3)+SMALL(N5:N12,4)</f>
        <v>384</v>
      </c>
      <c r="O14" s="64">
        <f t="shared" si="2"/>
        <v>173</v>
      </c>
      <c r="P14" s="64">
        <f t="shared" si="2"/>
        <v>170</v>
      </c>
      <c r="Q14" s="64">
        <f t="shared" si="2"/>
        <v>186</v>
      </c>
      <c r="R14" s="64">
        <f t="shared" si="2"/>
        <v>372</v>
      </c>
      <c r="S14" s="64">
        <f t="shared" si="2"/>
        <v>183</v>
      </c>
      <c r="T14" s="65">
        <f t="shared" si="2"/>
        <v>343</v>
      </c>
      <c r="U14" s="66">
        <f t="shared" ref="U14" si="3">SMALL(U5:U12, 1)+SMALL(U5:U12, 2)+SMALL(U5:U12, 3)+SMALL(U5:U12,4)</f>
        <v>366</v>
      </c>
      <c r="V14" s="67"/>
      <c r="W14" s="67"/>
    </row>
    <row r="15" spans="1:25">
      <c r="A15" s="68" t="s">
        <v>8</v>
      </c>
      <c r="B15" s="48">
        <v>165</v>
      </c>
      <c r="C15" s="48"/>
      <c r="D15" s="48">
        <v>180</v>
      </c>
      <c r="E15" s="48">
        <v>182</v>
      </c>
      <c r="F15" s="48">
        <v>187</v>
      </c>
      <c r="G15" s="48"/>
      <c r="H15" s="48">
        <v>186</v>
      </c>
      <c r="I15" s="48">
        <v>212</v>
      </c>
      <c r="J15" s="48">
        <v>201</v>
      </c>
      <c r="K15" s="48"/>
      <c r="L15" s="48">
        <v>193</v>
      </c>
      <c r="M15" s="48">
        <v>172</v>
      </c>
      <c r="N15" s="48"/>
      <c r="O15" s="48">
        <v>199</v>
      </c>
      <c r="P15" s="48">
        <v>159</v>
      </c>
      <c r="Q15" s="48">
        <v>163</v>
      </c>
      <c r="R15" s="48"/>
      <c r="S15" s="69">
        <v>171</v>
      </c>
      <c r="T15" s="69"/>
      <c r="U15" s="70"/>
      <c r="V15" s="71"/>
      <c r="W15" s="71"/>
    </row>
    <row r="16" spans="1:25" ht="15.75" thickBot="1">
      <c r="A16" s="72" t="s">
        <v>9</v>
      </c>
      <c r="B16" s="73" t="str">
        <f>IF(B14&gt;B15, "L", "W")</f>
        <v>L</v>
      </c>
      <c r="C16" s="73" t="s">
        <v>92</v>
      </c>
      <c r="D16" s="73" t="str">
        <f t="shared" ref="D16:Q16" si="4">IF(D14&gt;D15, "L", "W")</f>
        <v>W</v>
      </c>
      <c r="E16" s="73" t="str">
        <f t="shared" si="4"/>
        <v>W</v>
      </c>
      <c r="F16" s="73" t="str">
        <f t="shared" si="4"/>
        <v>W</v>
      </c>
      <c r="G16" s="73" t="s">
        <v>100</v>
      </c>
      <c r="H16" s="73" t="str">
        <f t="shared" si="4"/>
        <v>W</v>
      </c>
      <c r="I16" s="73" t="str">
        <f t="shared" si="4"/>
        <v>W</v>
      </c>
      <c r="J16" s="73" t="str">
        <f t="shared" si="4"/>
        <v>W</v>
      </c>
      <c r="K16" s="73" t="s">
        <v>99</v>
      </c>
      <c r="L16" s="73" t="str">
        <f t="shared" si="4"/>
        <v>W</v>
      </c>
      <c r="M16" s="73" t="str">
        <f t="shared" si="4"/>
        <v>W</v>
      </c>
      <c r="N16" s="73" t="s">
        <v>107</v>
      </c>
      <c r="O16" s="73" t="str">
        <f t="shared" si="4"/>
        <v>W</v>
      </c>
      <c r="P16" s="73" t="str">
        <f t="shared" si="4"/>
        <v>L</v>
      </c>
      <c r="Q16" s="73" t="str">
        <f t="shared" si="4"/>
        <v>L</v>
      </c>
      <c r="R16" s="73" t="s">
        <v>105</v>
      </c>
      <c r="S16" s="73" t="str">
        <f>IF(S14&gt;S15, "L", "W")</f>
        <v>L</v>
      </c>
      <c r="T16" s="74" t="s">
        <v>92</v>
      </c>
      <c r="U16" s="75" t="s">
        <v>120</v>
      </c>
      <c r="V16" s="71"/>
      <c r="W16" s="71"/>
    </row>
    <row r="17" spans="1:23" ht="15.75" thickBot="1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</row>
    <row r="18" spans="1:23">
      <c r="A18" s="71"/>
      <c r="B18" s="71"/>
      <c r="C18" s="71"/>
      <c r="D18" s="71"/>
      <c r="E18" s="93" t="s">
        <v>12</v>
      </c>
      <c r="F18" s="94"/>
      <c r="G18" s="94"/>
      <c r="H18" s="94"/>
      <c r="I18" s="94"/>
      <c r="J18" s="95"/>
      <c r="K18" s="71"/>
      <c r="L18" s="93" t="s">
        <v>18</v>
      </c>
      <c r="M18" s="94"/>
      <c r="N18" s="94"/>
      <c r="O18" s="94"/>
      <c r="P18" s="94"/>
      <c r="Q18" s="94"/>
      <c r="R18" s="95"/>
      <c r="S18" s="79"/>
      <c r="T18" s="71"/>
      <c r="U18" s="71"/>
      <c r="V18" s="71"/>
      <c r="W18" s="71"/>
    </row>
    <row r="19" spans="1:23" ht="15.75" thickBot="1">
      <c r="A19" s="71"/>
      <c r="B19" s="71"/>
      <c r="C19" s="71"/>
      <c r="D19" s="71"/>
      <c r="E19" s="76"/>
      <c r="F19" s="77" t="s">
        <v>10</v>
      </c>
      <c r="G19" s="78">
        <f>COUNTIF(C16:T16, "W")</f>
        <v>9</v>
      </c>
      <c r="H19" s="77" t="s">
        <v>11</v>
      </c>
      <c r="I19" s="78">
        <f>COUNTIF(B16:T16, "L")</f>
        <v>4</v>
      </c>
      <c r="J19" s="80"/>
      <c r="K19" s="71"/>
      <c r="L19" s="96" t="s">
        <v>106</v>
      </c>
      <c r="M19" s="97"/>
      <c r="N19" s="97"/>
      <c r="O19" s="97"/>
      <c r="P19" s="97"/>
      <c r="Q19" s="97"/>
      <c r="R19" s="98"/>
      <c r="S19" s="79"/>
      <c r="T19" s="71"/>
      <c r="U19" s="71"/>
      <c r="V19" s="71"/>
      <c r="W19" s="71"/>
    </row>
    <row r="20" spans="1:23" ht="15.75" thickBot="1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</row>
    <row r="21" spans="1:23">
      <c r="A21" s="82" t="s">
        <v>14</v>
      </c>
      <c r="B21" s="83"/>
      <c r="C21" s="71"/>
      <c r="D21" s="82" t="s">
        <v>15</v>
      </c>
      <c r="E21" s="84"/>
      <c r="F21" s="84"/>
      <c r="G21" s="84"/>
      <c r="H21" s="83"/>
      <c r="I21" s="71"/>
      <c r="J21" s="82" t="s">
        <v>16</v>
      </c>
      <c r="K21" s="84"/>
      <c r="L21" s="84"/>
      <c r="M21" s="84"/>
      <c r="N21" s="83"/>
      <c r="O21" s="71"/>
      <c r="P21" s="71"/>
      <c r="Q21" s="82" t="s">
        <v>17</v>
      </c>
      <c r="R21" s="84"/>
      <c r="S21" s="84"/>
      <c r="T21" s="84"/>
      <c r="U21" s="84"/>
      <c r="V21" s="84"/>
      <c r="W21" s="83"/>
    </row>
    <row r="22" spans="1:23" ht="15.75" thickBot="1">
      <c r="A22" s="88" t="s">
        <v>87</v>
      </c>
      <c r="B22" s="89"/>
      <c r="C22" s="71"/>
      <c r="D22" s="90" t="s">
        <v>87</v>
      </c>
      <c r="E22" s="91"/>
      <c r="F22" s="91"/>
      <c r="G22" s="91"/>
      <c r="H22" s="92"/>
      <c r="I22" s="71"/>
      <c r="J22" s="85" t="s">
        <v>19</v>
      </c>
      <c r="K22" s="86"/>
      <c r="L22" s="86"/>
      <c r="M22" s="86"/>
      <c r="N22" s="87"/>
      <c r="O22" s="71"/>
      <c r="P22" s="71"/>
      <c r="Q22" s="85" t="s">
        <v>21</v>
      </c>
      <c r="R22" s="86"/>
      <c r="S22" s="86"/>
      <c r="T22" s="86"/>
      <c r="U22" s="86"/>
      <c r="V22" s="86"/>
      <c r="W22" s="87"/>
    </row>
    <row r="23" spans="1:23" ht="15.75" thickBot="1">
      <c r="A23" s="71"/>
      <c r="B23" s="71"/>
      <c r="C23" s="71"/>
      <c r="D23" s="71"/>
      <c r="E23" s="71"/>
      <c r="F23" s="71"/>
      <c r="G23" s="71"/>
      <c r="H23" s="71"/>
      <c r="I23" s="71"/>
      <c r="J23" s="90" t="s">
        <v>89</v>
      </c>
      <c r="K23" s="91"/>
      <c r="L23" s="91"/>
      <c r="M23" s="91"/>
      <c r="N23" s="92"/>
      <c r="O23" s="71"/>
      <c r="P23" s="71"/>
      <c r="Q23" s="90" t="s">
        <v>90</v>
      </c>
      <c r="R23" s="91"/>
      <c r="S23" s="91"/>
      <c r="T23" s="91"/>
      <c r="U23" s="91"/>
      <c r="V23" s="91"/>
      <c r="W23" s="92"/>
    </row>
  </sheetData>
  <mergeCells count="13">
    <mergeCell ref="Q23:W23"/>
    <mergeCell ref="E18:J18"/>
    <mergeCell ref="L18:R18"/>
    <mergeCell ref="L19:R19"/>
    <mergeCell ref="D22:H22"/>
    <mergeCell ref="J22:N22"/>
    <mergeCell ref="J23:N23"/>
    <mergeCell ref="A21:B21"/>
    <mergeCell ref="D21:H21"/>
    <mergeCell ref="J21:N21"/>
    <mergeCell ref="Q21:W21"/>
    <mergeCell ref="Q22:W22"/>
    <mergeCell ref="A22:B22"/>
  </mergeCells>
  <pageMargins left="0.7" right="0.7" top="0.75" bottom="0.75" header="0.3" footer="0.3"/>
  <pageSetup orientation="landscape" r:id="rId1"/>
  <headerFooter>
    <oddHeader>&amp;C&amp;18 2014 Varsity Golf Results</oddHeader>
    <oddFooter>&amp;CLast Updated: &amp;D &amp;T</oddFooter>
  </headerFooter>
  <ignoredErrors>
    <ignoredError sqref="B14 D14:F14 H14:M14 O14:U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view="pageLayout" zoomScale="81" zoomScaleNormal="100" zoomScalePageLayoutView="81" workbookViewId="0">
      <selection activeCell="D25" sqref="D25"/>
    </sheetView>
  </sheetViews>
  <sheetFormatPr defaultRowHeight="15"/>
  <cols>
    <col min="2" max="2" width="17.140625" customWidth="1"/>
    <col min="3" max="3" width="12.5703125" customWidth="1"/>
    <col min="4" max="4" width="13.42578125" customWidth="1"/>
    <col min="6" max="6" width="10.140625" customWidth="1"/>
    <col min="9" max="9" width="3.28515625" customWidth="1"/>
    <col min="10" max="10" width="14.7109375" bestFit="1" customWidth="1"/>
    <col min="12" max="12" width="11.85546875" customWidth="1"/>
  </cols>
  <sheetData>
    <row r="1" spans="1:14">
      <c r="A1" s="102" t="s">
        <v>39</v>
      </c>
      <c r="B1" s="102"/>
      <c r="C1" s="102"/>
      <c r="D1" s="102"/>
      <c r="E1" s="102"/>
      <c r="F1" s="102"/>
      <c r="G1" s="102"/>
      <c r="H1" s="2"/>
      <c r="I1" s="2"/>
      <c r="J1" s="101" t="s">
        <v>40</v>
      </c>
      <c r="K1" s="101"/>
      <c r="L1" s="101"/>
      <c r="M1" s="2"/>
      <c r="N1" s="2"/>
    </row>
    <row r="2" spans="1:14">
      <c r="A2" s="103" t="s">
        <v>41</v>
      </c>
      <c r="B2" s="103"/>
      <c r="C2" s="5" t="s">
        <v>42</v>
      </c>
      <c r="D2" s="5" t="s">
        <v>43</v>
      </c>
      <c r="E2" s="5" t="s">
        <v>44</v>
      </c>
      <c r="F2" s="5" t="s">
        <v>45</v>
      </c>
      <c r="G2" s="5" t="s">
        <v>46</v>
      </c>
      <c r="H2" s="2"/>
      <c r="I2" s="2"/>
      <c r="J2" s="5" t="s">
        <v>41</v>
      </c>
      <c r="K2" s="103" t="s">
        <v>47</v>
      </c>
      <c r="L2" s="103"/>
      <c r="M2" s="2"/>
      <c r="N2" s="2"/>
    </row>
    <row r="3" spans="1:14">
      <c r="A3" s="104" t="str">
        <f>'Varsity Scoring'!A5</f>
        <v>Michael Schnur</v>
      </c>
      <c r="B3" s="104"/>
      <c r="C3" s="21">
        <v>9</v>
      </c>
      <c r="D3" s="21">
        <v>1</v>
      </c>
      <c r="E3" s="33" t="s">
        <v>116</v>
      </c>
      <c r="F3" s="4"/>
      <c r="G3" s="4"/>
      <c r="H3" s="2"/>
      <c r="I3" s="2"/>
      <c r="J3" s="30" t="s">
        <v>87</v>
      </c>
      <c r="K3" s="116" t="s">
        <v>104</v>
      </c>
      <c r="L3" s="117"/>
      <c r="M3" s="2"/>
      <c r="N3" s="2"/>
    </row>
    <row r="4" spans="1:14">
      <c r="A4" s="104" t="str">
        <f>'Varsity Scoring'!A6</f>
        <v>Brian Beres</v>
      </c>
      <c r="B4" s="104"/>
      <c r="C4" s="21">
        <v>11</v>
      </c>
      <c r="D4" s="21">
        <v>2</v>
      </c>
      <c r="E4" s="4"/>
      <c r="F4" s="33" t="s">
        <v>96</v>
      </c>
      <c r="G4" s="4"/>
      <c r="H4" s="2"/>
      <c r="I4" s="2"/>
      <c r="J4" s="31"/>
      <c r="K4" s="118"/>
      <c r="L4" s="119"/>
      <c r="M4" s="2"/>
      <c r="N4" s="2"/>
    </row>
    <row r="5" spans="1:14">
      <c r="A5" s="104" t="str">
        <f>'Varsity Scoring'!A7</f>
        <v>Michael Johnson</v>
      </c>
      <c r="B5" s="104"/>
      <c r="C5" s="21">
        <v>11</v>
      </c>
      <c r="D5" s="21">
        <v>3</v>
      </c>
      <c r="E5" s="4"/>
      <c r="F5" s="33" t="s">
        <v>96</v>
      </c>
      <c r="G5" s="4"/>
      <c r="H5" s="2"/>
      <c r="I5" s="2"/>
      <c r="J5" s="3"/>
      <c r="K5" s="104"/>
      <c r="L5" s="104"/>
      <c r="M5" s="2"/>
      <c r="N5" s="2"/>
    </row>
    <row r="6" spans="1:14">
      <c r="A6" s="104" t="str">
        <f>'Varsity Scoring'!A8</f>
        <v>Michael Knezevic</v>
      </c>
      <c r="B6" s="104"/>
      <c r="C6" s="21">
        <v>10</v>
      </c>
      <c r="D6" s="21">
        <v>4</v>
      </c>
      <c r="E6" s="4"/>
      <c r="F6" s="33"/>
      <c r="G6" s="35" t="s">
        <v>96</v>
      </c>
      <c r="H6" s="2"/>
      <c r="I6" s="2"/>
      <c r="J6" s="3"/>
      <c r="K6" s="104"/>
      <c r="L6" s="104"/>
      <c r="M6" s="2"/>
      <c r="N6" s="2"/>
    </row>
    <row r="7" spans="1:14">
      <c r="A7" s="104" t="str">
        <f>'Varsity Scoring'!A9</f>
        <v>Corey Sceranka</v>
      </c>
      <c r="B7" s="104"/>
      <c r="C7" s="21">
        <v>12</v>
      </c>
      <c r="D7" s="21">
        <v>5</v>
      </c>
      <c r="E7" s="4"/>
      <c r="F7" s="4"/>
      <c r="G7" s="33"/>
      <c r="H7" s="2"/>
      <c r="I7" s="2"/>
      <c r="J7" s="3"/>
      <c r="K7" s="104"/>
      <c r="L7" s="104"/>
      <c r="M7" s="2"/>
      <c r="N7" s="2"/>
    </row>
    <row r="8" spans="1:14">
      <c r="A8" s="104" t="str">
        <f>'Varsity Scoring'!A10</f>
        <v>Daniel Heimsoth</v>
      </c>
      <c r="B8" s="104"/>
      <c r="C8" s="21">
        <v>11</v>
      </c>
      <c r="D8" s="21">
        <v>6</v>
      </c>
      <c r="E8" s="4"/>
      <c r="F8" s="4"/>
      <c r="G8" s="33" t="s">
        <v>96</v>
      </c>
      <c r="H8" s="2"/>
      <c r="I8" s="2"/>
      <c r="J8" s="2"/>
      <c r="K8" s="2"/>
      <c r="L8" s="2"/>
      <c r="M8" s="2"/>
      <c r="N8" s="2"/>
    </row>
    <row r="9" spans="1:14">
      <c r="A9" s="104"/>
      <c r="B9" s="104"/>
      <c r="C9" s="3"/>
      <c r="D9" s="3"/>
      <c r="E9" s="4"/>
      <c r="F9" s="4"/>
      <c r="G9" s="4"/>
      <c r="H9" s="2"/>
      <c r="I9" s="2"/>
      <c r="J9" s="106" t="s">
        <v>54</v>
      </c>
      <c r="K9" s="107"/>
      <c r="L9" s="108"/>
      <c r="M9" s="2"/>
      <c r="N9" s="2"/>
    </row>
    <row r="10" spans="1:14">
      <c r="A10" s="104"/>
      <c r="B10" s="104"/>
      <c r="C10" s="3"/>
      <c r="D10" s="3"/>
      <c r="E10" s="3"/>
      <c r="F10" s="3"/>
      <c r="G10" s="3"/>
      <c r="H10" s="2"/>
      <c r="I10" s="2"/>
      <c r="J10" s="5" t="s">
        <v>41</v>
      </c>
      <c r="K10" s="109" t="s">
        <v>55</v>
      </c>
      <c r="L10" s="110"/>
      <c r="M10" s="2"/>
      <c r="N10" s="2"/>
    </row>
    <row r="11" spans="1:14">
      <c r="A11" s="2"/>
      <c r="B11" s="2"/>
      <c r="C11" s="2"/>
      <c r="D11" s="2"/>
      <c r="E11" s="2"/>
      <c r="F11" s="2"/>
      <c r="G11" s="2"/>
      <c r="H11" s="2"/>
      <c r="I11" s="2"/>
      <c r="J11" s="34" t="s">
        <v>90</v>
      </c>
      <c r="K11" s="113" t="s">
        <v>117</v>
      </c>
      <c r="L11" s="114"/>
      <c r="M11" s="2"/>
      <c r="N11" s="2"/>
    </row>
    <row r="12" spans="1:14" ht="25.5">
      <c r="A12" s="6" t="s">
        <v>48</v>
      </c>
      <c r="B12" s="6" t="s">
        <v>49</v>
      </c>
      <c r="C12" s="115" t="s">
        <v>50</v>
      </c>
      <c r="D12" s="115"/>
      <c r="E12" s="6" t="s">
        <v>51</v>
      </c>
      <c r="F12" s="81" t="s">
        <v>52</v>
      </c>
      <c r="G12" s="6" t="s">
        <v>9</v>
      </c>
      <c r="H12" s="6" t="s">
        <v>53</v>
      </c>
      <c r="I12" s="2"/>
      <c r="J12" s="29" t="s">
        <v>87</v>
      </c>
      <c r="K12" s="113" t="s">
        <v>94</v>
      </c>
      <c r="L12" s="114"/>
      <c r="M12" s="2"/>
      <c r="N12" s="2"/>
    </row>
    <row r="13" spans="1:14">
      <c r="A13" s="3">
        <v>1</v>
      </c>
      <c r="B13" s="8">
        <f t="array" ref="B13:B30">TRANSPOSE('Varsity Scoring'!B4:S4)</f>
        <v>41857</v>
      </c>
      <c r="C13" s="23" t="str">
        <f t="array" ref="C13:C30">TRANSPOSE('Varsity Scoring'!B1:S1)</f>
        <v>Gilmour at Gleneagles</v>
      </c>
      <c r="D13" s="24"/>
      <c r="E13" s="21">
        <f t="array" ref="E13:E30">TRANSPOSE('Varsity Scoring'!B14:S14)</f>
        <v>189</v>
      </c>
      <c r="F13" s="21">
        <f t="array" ref="F13:F30">TRANSPOSE('Varsity Scoring'!B15:S15)</f>
        <v>165</v>
      </c>
      <c r="G13" s="21" t="str">
        <f t="array" ref="G13:G30">TRANSPOSE('Varsity Scoring'!B16:S16)</f>
        <v>L</v>
      </c>
      <c r="H13" s="42" t="str">
        <f t="array" ref="H13:H30">TRANSPOSE('Varsity Scoring'!B2:S2)</f>
        <v>A</v>
      </c>
      <c r="I13" s="11"/>
      <c r="J13" s="39" t="s">
        <v>124</v>
      </c>
      <c r="K13" s="113" t="s">
        <v>125</v>
      </c>
      <c r="L13" s="114"/>
      <c r="M13" s="11"/>
      <c r="N13" s="11"/>
    </row>
    <row r="14" spans="1:14">
      <c r="A14" s="3">
        <v>2</v>
      </c>
      <c r="B14" s="8">
        <v>41858</v>
      </c>
      <c r="C14" s="25" t="str">
        <v>CVC Pre-Season at Legend Lake</v>
      </c>
      <c r="D14" s="26"/>
      <c r="E14" s="21">
        <v>351</v>
      </c>
      <c r="F14" s="21">
        <v>0</v>
      </c>
      <c r="G14" s="21" t="str">
        <v>2nd</v>
      </c>
      <c r="H14" s="42" t="str">
        <v>A</v>
      </c>
      <c r="I14" s="2"/>
      <c r="J14" s="39" t="s">
        <v>19</v>
      </c>
      <c r="K14" s="40" t="s">
        <v>126</v>
      </c>
      <c r="L14" s="41"/>
      <c r="M14" s="2"/>
      <c r="N14" s="2"/>
    </row>
    <row r="15" spans="1:14">
      <c r="A15" s="3">
        <v>3</v>
      </c>
      <c r="B15" s="8">
        <v>41864</v>
      </c>
      <c r="C15" s="25" t="str">
        <v>Hawken (Scrimmage)</v>
      </c>
      <c r="D15" s="26"/>
      <c r="E15" s="21">
        <v>179</v>
      </c>
      <c r="F15" s="21">
        <v>180</v>
      </c>
      <c r="G15" s="21" t="str">
        <v>W</v>
      </c>
      <c r="H15" s="42" t="str">
        <v>H</v>
      </c>
      <c r="I15" s="2"/>
      <c r="J15" s="39"/>
      <c r="K15" s="40"/>
      <c r="L15" s="41"/>
    </row>
    <row r="16" spans="1:14">
      <c r="A16" s="3">
        <v>4</v>
      </c>
      <c r="B16" s="8">
        <v>41877</v>
      </c>
      <c r="C16" s="25" t="str">
        <v>Independence at Astorhurst</v>
      </c>
      <c r="D16" s="26"/>
      <c r="E16" s="21">
        <v>175</v>
      </c>
      <c r="F16" s="21">
        <v>182</v>
      </c>
      <c r="G16" s="21" t="str">
        <v>W</v>
      </c>
      <c r="H16" s="42" t="str">
        <v>A</v>
      </c>
      <c r="I16" s="2"/>
      <c r="J16" s="3"/>
      <c r="K16" s="111"/>
      <c r="L16" s="112"/>
    </row>
    <row r="17" spans="1:12">
      <c r="A17" s="3">
        <v>5</v>
      </c>
      <c r="B17" s="8">
        <v>41892</v>
      </c>
      <c r="C17" s="25" t="str">
        <v>Wickliffe at St. Denis</v>
      </c>
      <c r="D17" s="26"/>
      <c r="E17" s="21">
        <v>158</v>
      </c>
      <c r="F17" s="21">
        <v>187</v>
      </c>
      <c r="G17" s="21" t="str">
        <v>W</v>
      </c>
      <c r="H17" s="42" t="str">
        <v>H</v>
      </c>
      <c r="I17" s="2"/>
      <c r="J17" s="2"/>
      <c r="K17" s="2"/>
      <c r="L17" s="2"/>
    </row>
    <row r="18" spans="1:12">
      <c r="A18" s="3">
        <v>6</v>
      </c>
      <c r="B18" s="8">
        <v>41869</v>
      </c>
      <c r="C18" s="25" t="str">
        <v>Tannenhauf Invitational</v>
      </c>
      <c r="D18" s="26"/>
      <c r="E18" s="21">
        <v>361</v>
      </c>
      <c r="F18" s="21">
        <v>0</v>
      </c>
      <c r="G18" s="21" t="str">
        <v>15th</v>
      </c>
      <c r="H18" s="42" t="str">
        <v>A</v>
      </c>
      <c r="I18" s="2"/>
      <c r="J18" s="101" t="s">
        <v>82</v>
      </c>
      <c r="K18" s="101"/>
      <c r="L18" s="101"/>
    </row>
    <row r="19" spans="1:12">
      <c r="A19" s="3">
        <v>7</v>
      </c>
      <c r="B19" s="8">
        <v>41876</v>
      </c>
      <c r="C19" s="25" t="str">
        <v>Cuyahoga Heights at Astorhurst</v>
      </c>
      <c r="D19" s="26"/>
      <c r="E19" s="21">
        <v>175</v>
      </c>
      <c r="F19" s="21">
        <v>186</v>
      </c>
      <c r="G19" s="21" t="str">
        <v>W</v>
      </c>
      <c r="H19" s="42" t="str">
        <v>A</v>
      </c>
      <c r="I19" s="2"/>
      <c r="J19" s="5" t="s">
        <v>56</v>
      </c>
      <c r="K19" s="5" t="s">
        <v>43</v>
      </c>
      <c r="L19" s="5" t="s">
        <v>57</v>
      </c>
    </row>
    <row r="20" spans="1:12">
      <c r="A20" s="3">
        <v>8</v>
      </c>
      <c r="B20" s="8">
        <v>41878</v>
      </c>
      <c r="C20" s="25" t="str">
        <v>Harvey at St. Denis</v>
      </c>
      <c r="D20" s="26"/>
      <c r="E20" s="21">
        <v>162</v>
      </c>
      <c r="F20" s="21">
        <v>212</v>
      </c>
      <c r="G20" s="21" t="str">
        <v>W</v>
      </c>
      <c r="H20" s="42" t="str">
        <v>H</v>
      </c>
      <c r="I20" s="2"/>
      <c r="J20" s="3"/>
      <c r="K20" s="3"/>
      <c r="L20" s="3"/>
    </row>
    <row r="21" spans="1:12">
      <c r="A21" s="3">
        <v>9</v>
      </c>
      <c r="B21" s="8">
        <v>41863</v>
      </c>
      <c r="C21" s="25" t="str">
        <v>Cardinal at Grandview</v>
      </c>
      <c r="D21" s="26"/>
      <c r="E21" s="21">
        <v>183</v>
      </c>
      <c r="F21" s="21">
        <v>201</v>
      </c>
      <c r="G21" s="21" t="str">
        <v>W</v>
      </c>
      <c r="H21" s="42" t="str">
        <v>A</v>
      </c>
      <c r="I21" s="2"/>
      <c r="J21" s="3"/>
      <c r="K21" s="3"/>
      <c r="L21" s="3"/>
    </row>
    <row r="22" spans="1:12">
      <c r="A22" s="3">
        <v>10</v>
      </c>
      <c r="B22" s="8">
        <v>41866</v>
      </c>
      <c r="C22" s="25" t="str">
        <v>Cardinal Invitational</v>
      </c>
      <c r="D22" s="26"/>
      <c r="E22" s="21">
        <v>346</v>
      </c>
      <c r="F22" s="21">
        <v>0</v>
      </c>
      <c r="G22" s="21" t="str">
        <v>5th</v>
      </c>
      <c r="H22" s="42" t="str">
        <v>A</v>
      </c>
      <c r="I22" s="2"/>
      <c r="J22" s="3"/>
      <c r="K22" s="3"/>
      <c r="L22" s="3"/>
    </row>
    <row r="23" spans="1:12">
      <c r="A23" s="3">
        <v>11</v>
      </c>
      <c r="B23" s="8">
        <v>41885</v>
      </c>
      <c r="C23" s="25" t="str">
        <v>Cardinal at St. Denis</v>
      </c>
      <c r="D23" s="26"/>
      <c r="E23" s="21">
        <v>173</v>
      </c>
      <c r="F23" s="21">
        <v>193</v>
      </c>
      <c r="G23" s="21" t="str">
        <v>W</v>
      </c>
      <c r="H23" s="42" t="str">
        <v>H</v>
      </c>
      <c r="I23" s="2"/>
      <c r="J23" s="3"/>
      <c r="K23" s="3"/>
      <c r="L23" s="3"/>
    </row>
    <row r="24" spans="1:12">
      <c r="A24" s="3">
        <v>12</v>
      </c>
      <c r="B24" s="8">
        <v>41860</v>
      </c>
      <c r="C24" s="25" t="str">
        <v>Berkshireat St. Denis</v>
      </c>
      <c r="D24" s="26"/>
      <c r="E24" s="21">
        <v>160</v>
      </c>
      <c r="F24" s="21">
        <v>172</v>
      </c>
      <c r="G24" s="21" t="str">
        <v>W</v>
      </c>
      <c r="H24" s="42" t="str">
        <v>H</v>
      </c>
      <c r="I24" s="2"/>
      <c r="J24" s="3"/>
      <c r="K24" s="3"/>
      <c r="L24" s="3"/>
    </row>
    <row r="25" spans="1:12">
      <c r="A25" s="3">
        <v>13</v>
      </c>
      <c r="B25" s="9">
        <v>41895</v>
      </c>
      <c r="C25" s="25" t="str">
        <v>Madison Country Club Invitational</v>
      </c>
      <c r="D25" s="26"/>
      <c r="E25" s="21">
        <v>384</v>
      </c>
      <c r="F25" s="21">
        <v>0</v>
      </c>
      <c r="G25" s="21" t="str">
        <v>13th</v>
      </c>
      <c r="H25" s="42" t="str">
        <v>A</v>
      </c>
      <c r="I25" s="2"/>
      <c r="J25" s="3"/>
      <c r="K25" s="3"/>
      <c r="L25" s="3"/>
    </row>
    <row r="26" spans="1:12">
      <c r="A26" s="3">
        <v>14</v>
      </c>
      <c r="B26" s="9">
        <v>41898</v>
      </c>
      <c r="C26" s="25" t="str">
        <v>West Geauga at Fowler's Mill</v>
      </c>
      <c r="D26" s="26"/>
      <c r="E26" s="21">
        <v>173</v>
      </c>
      <c r="F26" s="21">
        <v>199</v>
      </c>
      <c r="G26" s="21" t="str">
        <v>W</v>
      </c>
      <c r="H26" s="42" t="str">
        <v>A</v>
      </c>
      <c r="I26" s="2"/>
      <c r="J26" s="3"/>
      <c r="K26" s="3"/>
      <c r="L26" s="3"/>
    </row>
    <row r="27" spans="1:12">
      <c r="A27" s="3">
        <v>15</v>
      </c>
      <c r="B27" s="8">
        <v>41886</v>
      </c>
      <c r="C27" s="25" t="str">
        <v>Gilmour at St. Denis</v>
      </c>
      <c r="D27" s="26"/>
      <c r="E27" s="21">
        <v>170</v>
      </c>
      <c r="F27" s="21">
        <v>159</v>
      </c>
      <c r="G27" s="21" t="str">
        <v>L</v>
      </c>
      <c r="H27" s="42" t="str">
        <v>H</v>
      </c>
      <c r="I27" s="2"/>
    </row>
    <row r="28" spans="1:12">
      <c r="A28" s="3">
        <v>16</v>
      </c>
      <c r="B28" s="8">
        <v>41897</v>
      </c>
      <c r="C28" s="25" t="str">
        <v>Berkshire at Pleasant Hills</v>
      </c>
      <c r="D28" s="22"/>
      <c r="E28" s="21">
        <v>186</v>
      </c>
      <c r="F28" s="21">
        <v>163</v>
      </c>
      <c r="G28" s="21" t="str">
        <v>L</v>
      </c>
      <c r="H28" s="42" t="str">
        <v>A</v>
      </c>
      <c r="I28" s="2"/>
    </row>
    <row r="29" spans="1:12">
      <c r="A29" s="29">
        <v>17</v>
      </c>
      <c r="B29" s="8">
        <v>41899</v>
      </c>
      <c r="C29" s="27" t="str">
        <v>CVC Post-Season at Windmill Lakes</v>
      </c>
      <c r="D29" s="28"/>
      <c r="E29" s="33">
        <v>372</v>
      </c>
      <c r="F29" s="33">
        <v>0</v>
      </c>
      <c r="G29" s="33" t="str">
        <v>T3rd</v>
      </c>
      <c r="H29" s="42" t="str">
        <v>A</v>
      </c>
      <c r="I29" s="2"/>
    </row>
    <row r="30" spans="1:12">
      <c r="A30" s="3">
        <v>18</v>
      </c>
      <c r="B30" s="9">
        <v>41905</v>
      </c>
      <c r="C30" s="19" t="str">
        <v>West Geauga at St. Denis</v>
      </c>
      <c r="D30" s="20"/>
      <c r="E30" s="42">
        <v>183</v>
      </c>
      <c r="F30" s="42">
        <v>171</v>
      </c>
      <c r="G30" s="42" t="str">
        <v>L</v>
      </c>
      <c r="H30" s="42" t="str">
        <v>H</v>
      </c>
      <c r="I30" s="2"/>
    </row>
    <row r="31" spans="1:12">
      <c r="A31" s="105" t="s">
        <v>58</v>
      </c>
      <c r="B31" s="105"/>
      <c r="C31" s="105"/>
      <c r="D31" s="105"/>
      <c r="E31" s="105"/>
      <c r="F31" s="105"/>
      <c r="G31" s="105"/>
      <c r="H31" s="105"/>
      <c r="I31" s="2"/>
    </row>
    <row r="32" spans="1:12">
      <c r="A32" s="7">
        <v>19</v>
      </c>
      <c r="B32" s="8">
        <v>41906</v>
      </c>
      <c r="C32" s="99" t="s">
        <v>103</v>
      </c>
      <c r="D32" s="100"/>
      <c r="E32" s="42">
        <v>343</v>
      </c>
      <c r="F32" s="10"/>
      <c r="G32" s="42" t="s">
        <v>92</v>
      </c>
      <c r="H32" s="42" t="s">
        <v>1</v>
      </c>
      <c r="I32" s="2"/>
    </row>
    <row r="33" spans="1:9">
      <c r="A33" s="7">
        <v>20</v>
      </c>
      <c r="B33" s="9">
        <v>41913</v>
      </c>
      <c r="C33" s="99" t="s">
        <v>118</v>
      </c>
      <c r="D33" s="100"/>
      <c r="E33" s="42">
        <v>366</v>
      </c>
      <c r="F33" s="10"/>
      <c r="G33" s="42" t="s">
        <v>120</v>
      </c>
      <c r="H33" s="42" t="s">
        <v>1</v>
      </c>
      <c r="I33" s="2"/>
    </row>
  </sheetData>
  <mergeCells count="27">
    <mergeCell ref="A4:B4"/>
    <mergeCell ref="K11:L11"/>
    <mergeCell ref="K12:L12"/>
    <mergeCell ref="K13:L13"/>
    <mergeCell ref="C12:D12"/>
    <mergeCell ref="K3:L4"/>
    <mergeCell ref="A9:B9"/>
    <mergeCell ref="A8:B8"/>
    <mergeCell ref="A7:B7"/>
    <mergeCell ref="A6:B6"/>
    <mergeCell ref="A5:B5"/>
    <mergeCell ref="C33:D33"/>
    <mergeCell ref="J1:L1"/>
    <mergeCell ref="A1:G1"/>
    <mergeCell ref="K2:L2"/>
    <mergeCell ref="K7:L7"/>
    <mergeCell ref="K6:L6"/>
    <mergeCell ref="C32:D32"/>
    <mergeCell ref="A3:B3"/>
    <mergeCell ref="K5:L5"/>
    <mergeCell ref="A31:H31"/>
    <mergeCell ref="J9:L9"/>
    <mergeCell ref="K10:L10"/>
    <mergeCell ref="J18:L18"/>
    <mergeCell ref="K16:L16"/>
    <mergeCell ref="A2:B2"/>
    <mergeCell ref="A10:B10"/>
  </mergeCells>
  <pageMargins left="0.25" right="0.25" top="0.75" bottom="0.75" header="0.3" footer="0.3"/>
  <pageSetup orientation="landscape" horizontalDpi="300" r:id="rId1"/>
  <headerFooter>
    <oddHeader>&amp;C&amp;18Kirtland Athletic Department - Individual Awards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view="pageLayout" zoomScaleNormal="100" workbookViewId="0">
      <selection activeCell="L6" sqref="L6"/>
    </sheetView>
  </sheetViews>
  <sheetFormatPr defaultRowHeight="15"/>
  <cols>
    <col min="1" max="1" width="9.5703125" bestFit="1" customWidth="1"/>
    <col min="3" max="10" width="5.28515625" customWidth="1"/>
    <col min="11" max="11" width="5" bestFit="1" customWidth="1"/>
    <col min="12" max="12" width="28.5703125" customWidth="1"/>
    <col min="13" max="13" width="10.5703125" customWidth="1"/>
  </cols>
  <sheetData>
    <row r="1" spans="1:12" ht="80.25" customHeight="1">
      <c r="A1" s="15" t="s">
        <v>23</v>
      </c>
      <c r="B1" s="15" t="s">
        <v>22</v>
      </c>
      <c r="C1" s="36" t="s">
        <v>36</v>
      </c>
      <c r="D1" s="36" t="s">
        <v>5</v>
      </c>
      <c r="E1" s="36" t="s">
        <v>4</v>
      </c>
      <c r="F1" s="36" t="s">
        <v>35</v>
      </c>
      <c r="G1" s="36" t="s">
        <v>3</v>
      </c>
      <c r="H1" s="36" t="s">
        <v>0</v>
      </c>
      <c r="I1" s="36" t="s">
        <v>2</v>
      </c>
      <c r="J1" s="37" t="s">
        <v>34</v>
      </c>
      <c r="K1" s="37" t="s">
        <v>33</v>
      </c>
      <c r="L1" s="37" t="s">
        <v>38</v>
      </c>
    </row>
    <row r="2" spans="1:12">
      <c r="A2" s="32" t="s">
        <v>26</v>
      </c>
      <c r="B2" s="32" t="s">
        <v>31</v>
      </c>
      <c r="C2" s="38">
        <v>33</v>
      </c>
      <c r="D2" s="38">
        <v>12</v>
      </c>
      <c r="E2" s="38">
        <v>12</v>
      </c>
      <c r="F2" s="38">
        <v>10</v>
      </c>
      <c r="G2" s="38">
        <v>11</v>
      </c>
      <c r="H2" s="38">
        <v>12</v>
      </c>
      <c r="I2" s="38">
        <v>12</v>
      </c>
      <c r="J2" s="38">
        <v>45</v>
      </c>
      <c r="K2" s="32">
        <f>SUM(C2:J2)</f>
        <v>147</v>
      </c>
      <c r="L2" s="32" t="s">
        <v>114</v>
      </c>
    </row>
    <row r="3" spans="1:12">
      <c r="A3" s="32" t="s">
        <v>28</v>
      </c>
      <c r="B3" s="32" t="s">
        <v>27</v>
      </c>
      <c r="C3" s="38">
        <v>30.5</v>
      </c>
      <c r="D3" s="38">
        <v>9</v>
      </c>
      <c r="E3" s="38">
        <v>0</v>
      </c>
      <c r="F3" s="38">
        <v>11</v>
      </c>
      <c r="G3" s="38">
        <v>12</v>
      </c>
      <c r="H3" s="38">
        <v>7</v>
      </c>
      <c r="I3" s="38">
        <v>11</v>
      </c>
      <c r="J3" s="38">
        <v>38.5</v>
      </c>
      <c r="K3" s="32">
        <f t="shared" ref="K3:K7" si="0">SUM(C3:J3)</f>
        <v>119</v>
      </c>
      <c r="L3" s="32" t="s">
        <v>45</v>
      </c>
    </row>
    <row r="4" spans="1:12">
      <c r="A4" s="32" t="s">
        <v>32</v>
      </c>
      <c r="B4" s="32" t="s">
        <v>31</v>
      </c>
      <c r="C4" s="38">
        <v>26</v>
      </c>
      <c r="D4" s="38">
        <v>8</v>
      </c>
      <c r="E4" s="38">
        <v>11</v>
      </c>
      <c r="F4" s="38">
        <v>8.5</v>
      </c>
      <c r="G4" s="38">
        <v>10</v>
      </c>
      <c r="H4" s="38">
        <v>8</v>
      </c>
      <c r="I4" s="38">
        <v>10</v>
      </c>
      <c r="J4" s="38">
        <v>30.5</v>
      </c>
      <c r="K4" s="32">
        <f t="shared" si="0"/>
        <v>112</v>
      </c>
      <c r="L4" s="32" t="s">
        <v>45</v>
      </c>
    </row>
    <row r="5" spans="1:12">
      <c r="A5" s="32" t="s">
        <v>93</v>
      </c>
      <c r="B5" s="32" t="s">
        <v>31</v>
      </c>
      <c r="C5" s="38">
        <v>17</v>
      </c>
      <c r="D5" s="38">
        <v>5</v>
      </c>
      <c r="E5" s="38">
        <v>7</v>
      </c>
      <c r="F5" s="38">
        <v>5</v>
      </c>
      <c r="G5" s="38">
        <v>8</v>
      </c>
      <c r="H5" s="38">
        <v>2</v>
      </c>
      <c r="I5" s="38">
        <v>5.5</v>
      </c>
      <c r="J5" s="38">
        <v>34</v>
      </c>
      <c r="K5" s="32">
        <f t="shared" si="0"/>
        <v>83.5</v>
      </c>
      <c r="L5" s="34" t="s">
        <v>115</v>
      </c>
    </row>
    <row r="6" spans="1:12">
      <c r="A6" s="32" t="s">
        <v>30</v>
      </c>
      <c r="B6" s="32" t="s">
        <v>29</v>
      </c>
      <c r="C6" s="38">
        <v>9</v>
      </c>
      <c r="D6" s="38">
        <v>6</v>
      </c>
      <c r="E6" s="38">
        <v>8</v>
      </c>
      <c r="F6" s="38">
        <v>1</v>
      </c>
      <c r="G6" s="38">
        <v>8</v>
      </c>
      <c r="H6" s="38">
        <v>5</v>
      </c>
      <c r="I6" s="38">
        <v>3</v>
      </c>
      <c r="J6" s="38">
        <v>24</v>
      </c>
      <c r="K6" s="32">
        <f t="shared" si="0"/>
        <v>64</v>
      </c>
      <c r="L6" s="32"/>
    </row>
    <row r="7" spans="1:12">
      <c r="A7" s="32" t="s">
        <v>25</v>
      </c>
      <c r="B7" s="32" t="s">
        <v>24</v>
      </c>
      <c r="C7" s="38">
        <v>6</v>
      </c>
      <c r="D7" s="38">
        <v>4</v>
      </c>
      <c r="E7" s="38">
        <v>0</v>
      </c>
      <c r="F7" s="38">
        <v>8.5</v>
      </c>
      <c r="G7" s="38">
        <v>6</v>
      </c>
      <c r="H7" s="38">
        <v>9</v>
      </c>
      <c r="I7" s="38">
        <v>8.5</v>
      </c>
      <c r="J7" s="38">
        <v>28.5</v>
      </c>
      <c r="K7" s="32">
        <f t="shared" si="0"/>
        <v>70.5</v>
      </c>
      <c r="L7" s="32" t="s">
        <v>115</v>
      </c>
    </row>
  </sheetData>
  <pageMargins left="0.7" right="0.7" top="0.75" bottom="0.75" header="0.3" footer="0.3"/>
  <pageSetup orientation="landscape" r:id="rId1"/>
  <headerFooter>
    <oddHeader>&amp;C2014 CVC Points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P33"/>
  <sheetViews>
    <sheetView view="pageLayout" topLeftCell="A10" zoomScaleNormal="100" workbookViewId="0">
      <selection activeCell="E32" sqref="E32:J32"/>
    </sheetView>
  </sheetViews>
  <sheetFormatPr defaultRowHeight="15"/>
  <cols>
    <col min="1" max="1" width="14.7109375" bestFit="1" customWidth="1"/>
    <col min="2" max="2" width="6.42578125" bestFit="1" customWidth="1"/>
    <col min="3" max="3" width="3.85546875" customWidth="1"/>
    <col min="4" max="6" width="3.140625" bestFit="1" customWidth="1"/>
    <col min="7" max="9" width="2.85546875" bestFit="1" customWidth="1"/>
    <col min="10" max="10" width="4.28515625" customWidth="1"/>
    <col min="11" max="11" width="5.28515625" bestFit="1" customWidth="1"/>
    <col min="12" max="12" width="6.42578125" bestFit="1" customWidth="1"/>
    <col min="13" max="13" width="5.85546875" customWidth="1"/>
  </cols>
  <sheetData>
    <row r="1" spans="1:16" ht="21">
      <c r="A1" s="121" t="s">
        <v>59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6">
      <c r="A2" s="12" t="s">
        <v>56</v>
      </c>
      <c r="B2" s="12" t="s">
        <v>60</v>
      </c>
      <c r="C2" s="17" t="s">
        <v>61</v>
      </c>
      <c r="D2" s="17" t="s">
        <v>62</v>
      </c>
      <c r="E2" s="17" t="s">
        <v>63</v>
      </c>
      <c r="F2" s="17" t="s">
        <v>64</v>
      </c>
      <c r="G2" s="17" t="s">
        <v>65</v>
      </c>
      <c r="H2" s="17" t="s">
        <v>66</v>
      </c>
      <c r="I2" s="17" t="s">
        <v>67</v>
      </c>
      <c r="J2" s="17" t="s">
        <v>68</v>
      </c>
      <c r="K2" s="17" t="s">
        <v>69</v>
      </c>
      <c r="L2" s="17" t="s">
        <v>70</v>
      </c>
      <c r="M2" s="17" t="s">
        <v>71</v>
      </c>
    </row>
    <row r="3" spans="1:16">
      <c r="A3" s="13" t="s">
        <v>87</v>
      </c>
      <c r="B3" s="13">
        <v>9</v>
      </c>
      <c r="C3" s="16" t="s">
        <v>96</v>
      </c>
      <c r="D3" s="16"/>
      <c r="E3" s="16"/>
      <c r="F3" s="16"/>
      <c r="G3" s="16" t="s">
        <v>96</v>
      </c>
      <c r="H3" s="16"/>
      <c r="I3" s="16"/>
      <c r="J3" s="16"/>
      <c r="K3" s="16"/>
      <c r="L3" s="16"/>
      <c r="M3" s="16"/>
    </row>
    <row r="4" spans="1:16">
      <c r="A4" s="13" t="s">
        <v>19</v>
      </c>
      <c r="B4" s="13">
        <v>11</v>
      </c>
      <c r="C4" s="16"/>
      <c r="D4" s="16"/>
      <c r="E4" s="16" t="s">
        <v>96</v>
      </c>
      <c r="F4" s="16"/>
      <c r="G4" s="16"/>
      <c r="H4" s="16" t="s">
        <v>96</v>
      </c>
      <c r="I4" s="16"/>
      <c r="J4" s="16"/>
      <c r="K4" s="16"/>
      <c r="L4" s="16"/>
      <c r="M4" s="16"/>
    </row>
    <row r="5" spans="1:16">
      <c r="A5" s="13" t="s">
        <v>89</v>
      </c>
      <c r="B5" s="13">
        <v>11</v>
      </c>
      <c r="C5" s="16"/>
      <c r="D5" s="16"/>
      <c r="E5" s="16" t="s">
        <v>96</v>
      </c>
      <c r="F5" s="16"/>
      <c r="G5" s="16"/>
      <c r="H5" s="16" t="s">
        <v>96</v>
      </c>
      <c r="I5" s="16"/>
      <c r="J5" s="16"/>
      <c r="K5" s="16"/>
      <c r="L5" s="35"/>
      <c r="M5" s="16"/>
    </row>
    <row r="6" spans="1:16">
      <c r="A6" s="13" t="s">
        <v>90</v>
      </c>
      <c r="B6" s="13">
        <v>10</v>
      </c>
      <c r="C6" s="16"/>
      <c r="D6" s="16" t="s">
        <v>96</v>
      </c>
      <c r="E6" s="16"/>
      <c r="F6" s="16"/>
      <c r="G6" s="16" t="s">
        <v>96</v>
      </c>
      <c r="H6" s="16"/>
      <c r="I6" s="16"/>
      <c r="J6" s="16"/>
      <c r="K6" s="16"/>
      <c r="L6" s="16"/>
      <c r="M6" s="16"/>
    </row>
    <row r="7" spans="1:16">
      <c r="A7" s="13" t="s">
        <v>20</v>
      </c>
      <c r="B7" s="13">
        <v>12</v>
      </c>
      <c r="C7" s="16"/>
      <c r="D7" s="16"/>
      <c r="E7" s="16"/>
      <c r="F7" s="16" t="s">
        <v>96</v>
      </c>
      <c r="G7" s="16"/>
      <c r="H7" s="16" t="s">
        <v>96</v>
      </c>
      <c r="I7" s="16"/>
      <c r="J7" s="16"/>
      <c r="K7" s="16"/>
      <c r="L7" s="16"/>
      <c r="M7" s="16"/>
    </row>
    <row r="8" spans="1:16">
      <c r="A8" s="13" t="s">
        <v>21</v>
      </c>
      <c r="B8" s="13">
        <v>11</v>
      </c>
      <c r="C8" s="16"/>
      <c r="D8" s="16"/>
      <c r="E8" s="16" t="s">
        <v>96</v>
      </c>
      <c r="F8" s="16"/>
      <c r="G8" s="16"/>
      <c r="H8" s="16" t="s">
        <v>96</v>
      </c>
      <c r="I8" s="16"/>
      <c r="J8" s="16"/>
      <c r="K8" s="16"/>
      <c r="L8" s="16"/>
      <c r="M8" s="16"/>
    </row>
    <row r="9" spans="1:16">
      <c r="A9" s="13" t="s">
        <v>91</v>
      </c>
      <c r="B9" s="13">
        <v>10</v>
      </c>
      <c r="C9" s="16"/>
      <c r="D9" s="16" t="s">
        <v>96</v>
      </c>
      <c r="E9" s="16"/>
      <c r="F9" s="16"/>
      <c r="G9" s="42" t="s">
        <v>96</v>
      </c>
      <c r="H9" s="16"/>
      <c r="I9" s="16"/>
      <c r="J9" s="16"/>
      <c r="K9" s="16"/>
      <c r="L9" s="16"/>
      <c r="M9" s="16"/>
    </row>
    <row r="10" spans="1:16">
      <c r="A10" s="13" t="s">
        <v>95</v>
      </c>
      <c r="B10" s="13">
        <v>10</v>
      </c>
      <c r="C10" s="16" t="s">
        <v>96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6">
      <c r="A11" s="13" t="s">
        <v>97</v>
      </c>
      <c r="B11" s="13">
        <v>9</v>
      </c>
      <c r="C11" s="16" t="s">
        <v>96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6">
      <c r="A12" s="13" t="s">
        <v>98</v>
      </c>
      <c r="B12" s="13">
        <v>9</v>
      </c>
      <c r="C12" s="16" t="s">
        <v>96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6">
      <c r="A13" s="13"/>
      <c r="B13" s="13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6">
      <c r="A14" s="13"/>
      <c r="B14" s="13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6">
      <c r="A15" s="13"/>
      <c r="B15" s="13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6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1"/>
      <c r="O16" s="11"/>
      <c r="P16" s="11"/>
    </row>
    <row r="17" spans="1:16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1"/>
      <c r="O17" s="11"/>
      <c r="P17" s="11"/>
    </row>
    <row r="18" spans="1:16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1"/>
      <c r="O18" s="11"/>
      <c r="P18" s="11"/>
    </row>
    <row r="19" spans="1:16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1"/>
      <c r="O19" s="11"/>
      <c r="P19" s="11"/>
    </row>
    <row r="20" spans="1:16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1"/>
      <c r="O20" s="11"/>
      <c r="P20" s="11"/>
    </row>
    <row r="21" spans="1:16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1"/>
      <c r="O21" s="11"/>
      <c r="P21" s="11"/>
    </row>
    <row r="22" spans="1:16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1"/>
      <c r="O22" s="11"/>
      <c r="P22" s="11"/>
    </row>
    <row r="23" spans="1:16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1"/>
      <c r="O23" s="11"/>
      <c r="P23" s="11"/>
    </row>
    <row r="24" spans="1:16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1"/>
      <c r="O24" s="11"/>
      <c r="P24" s="11"/>
    </row>
    <row r="25" spans="1:16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1"/>
      <c r="O25" s="11"/>
      <c r="P25" s="11"/>
    </row>
    <row r="26" spans="1:16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1"/>
      <c r="O26" s="11"/>
      <c r="P26" s="11"/>
    </row>
    <row r="27" spans="1:16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1"/>
      <c r="O27" s="11"/>
      <c r="P27" s="11"/>
    </row>
    <row r="29" spans="1:16">
      <c r="A29" s="122" t="s">
        <v>72</v>
      </c>
      <c r="B29" s="122"/>
      <c r="C29" s="122"/>
      <c r="D29" s="11"/>
      <c r="E29" s="122" t="s">
        <v>73</v>
      </c>
      <c r="F29" s="122"/>
      <c r="G29" s="122"/>
      <c r="H29" s="122"/>
      <c r="I29" s="122"/>
      <c r="J29" s="122"/>
      <c r="K29" s="11"/>
      <c r="L29" s="123" t="s">
        <v>74</v>
      </c>
      <c r="M29" s="124"/>
      <c r="N29" s="124"/>
      <c r="O29" s="124"/>
      <c r="P29" s="125"/>
    </row>
    <row r="30" spans="1:16">
      <c r="A30" s="13" t="s">
        <v>75</v>
      </c>
      <c r="B30" s="104" t="s">
        <v>76</v>
      </c>
      <c r="C30" s="104"/>
      <c r="D30" s="14"/>
      <c r="E30" s="120" t="s">
        <v>121</v>
      </c>
      <c r="F30" s="120"/>
      <c r="G30" s="120"/>
      <c r="H30" s="120"/>
      <c r="I30" s="120"/>
      <c r="J30" s="120"/>
      <c r="K30" s="14"/>
      <c r="L30" s="15" t="s">
        <v>77</v>
      </c>
      <c r="M30" s="16" t="s">
        <v>78</v>
      </c>
      <c r="N30" s="16">
        <f>'Varsity Scoring'!G19</f>
        <v>9</v>
      </c>
      <c r="O30" s="16" t="s">
        <v>79</v>
      </c>
      <c r="P30" s="16">
        <f>'Varsity Scoring'!I19</f>
        <v>4</v>
      </c>
    </row>
    <row r="31" spans="1:16">
      <c r="A31" s="13" t="s">
        <v>80</v>
      </c>
      <c r="B31" s="104"/>
      <c r="C31" s="104"/>
      <c r="D31" s="14"/>
      <c r="E31" s="120" t="s">
        <v>122</v>
      </c>
      <c r="F31" s="120"/>
      <c r="G31" s="120"/>
      <c r="H31" s="120"/>
      <c r="I31" s="120"/>
      <c r="J31" s="120"/>
      <c r="K31" s="14"/>
      <c r="L31" s="15" t="s">
        <v>81</v>
      </c>
      <c r="M31" s="16" t="s">
        <v>78</v>
      </c>
      <c r="N31" s="16">
        <v>6</v>
      </c>
      <c r="O31" s="16" t="s">
        <v>79</v>
      </c>
      <c r="P31" s="16">
        <v>0</v>
      </c>
    </row>
    <row r="32" spans="1:16">
      <c r="A32" s="13" t="s">
        <v>80</v>
      </c>
      <c r="B32" s="104"/>
      <c r="C32" s="104"/>
      <c r="D32" s="14"/>
      <c r="E32" s="120" t="s">
        <v>123</v>
      </c>
      <c r="F32" s="120"/>
      <c r="G32" s="120"/>
      <c r="H32" s="120"/>
      <c r="I32" s="120"/>
      <c r="J32" s="120"/>
      <c r="K32" s="14"/>
      <c r="L32" s="18"/>
      <c r="M32" s="18"/>
      <c r="N32" s="18"/>
      <c r="O32" s="18"/>
      <c r="P32" s="18"/>
    </row>
    <row r="33" spans="1:11">
      <c r="A33" s="13"/>
      <c r="B33" s="104"/>
      <c r="C33" s="104"/>
      <c r="D33" s="14"/>
      <c r="E33" s="120"/>
      <c r="F33" s="120"/>
      <c r="G33" s="120"/>
      <c r="H33" s="120"/>
      <c r="I33" s="120"/>
      <c r="J33" s="120"/>
      <c r="K33" s="14"/>
    </row>
  </sheetData>
  <mergeCells count="12">
    <mergeCell ref="E33:J33"/>
    <mergeCell ref="A1:M1"/>
    <mergeCell ref="A29:C29"/>
    <mergeCell ref="B33:C33"/>
    <mergeCell ref="B32:C32"/>
    <mergeCell ref="B31:C31"/>
    <mergeCell ref="B30:C30"/>
    <mergeCell ref="L29:P29"/>
    <mergeCell ref="E29:J29"/>
    <mergeCell ref="E30:J30"/>
    <mergeCell ref="E31:J31"/>
    <mergeCell ref="E32:J32"/>
  </mergeCells>
  <pageMargins left="0.7" right="0.7" top="0.75" bottom="0.75" header="0.3" footer="0.3"/>
  <pageSetup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Varsity Scoring</vt:lpstr>
      <vt:lpstr>Individual Awards</vt:lpstr>
      <vt:lpstr>CVC Points</vt:lpstr>
      <vt:lpstr>Award Summary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CosimiG</cp:lastModifiedBy>
  <cp:lastPrinted>2014-09-15T01:54:35Z</cp:lastPrinted>
  <dcterms:created xsi:type="dcterms:W3CDTF">2012-10-07T13:06:04Z</dcterms:created>
  <dcterms:modified xsi:type="dcterms:W3CDTF">2014-10-03T11:08:15Z</dcterms:modified>
</cp:coreProperties>
</file>